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KrycíList" sheetId="1" r:id="rId1"/>
    <sheet name="Rozpočet" sheetId="2" r:id="rId2"/>
  </sheets>
  <definedNames>
    <definedName name="__MAIN__">Rozpočet!$A$2:$AB$65</definedName>
    <definedName name="__MAIN1__">KrycíList!$A$1:$O$50</definedName>
    <definedName name="__MvymF__">Rozpočet!#REF!</definedName>
    <definedName name="__OobjF__">Rozpočet!$A$8:$AB$65</definedName>
    <definedName name="__OoddF__">Rozpočet!$A$10:$AB$13</definedName>
    <definedName name="__OradF__">Rozpočet!$A$12:$AB$12</definedName>
    <definedName name="Excel_BuiltIn_Print_Titles_2_1">Rozpočet!$2:$5</definedName>
    <definedName name="_xlnm.Print_Titles" localSheetId="1">Rozpočet!$2:$8</definedName>
  </definedNames>
  <calcPr calcId="125725" fullCalcOnLoad="1"/>
</workbook>
</file>

<file path=xl/calcChain.xml><?xml version="1.0" encoding="utf-8"?>
<calcChain xmlns="http://schemas.openxmlformats.org/spreadsheetml/2006/main">
  <c r="C17" i="1"/>
  <c r="D17"/>
  <c r="E17"/>
  <c r="F17"/>
  <c r="C18"/>
  <c r="D18"/>
  <c r="E18"/>
  <c r="F18"/>
  <c r="J23"/>
  <c r="H27"/>
  <c r="J27" s="1"/>
  <c r="J30" s="1"/>
  <c r="H28"/>
  <c r="J28" s="1"/>
  <c r="H29"/>
  <c r="J29" s="1"/>
  <c r="K34"/>
  <c r="K35"/>
  <c r="K36"/>
  <c r="D3" i="2"/>
  <c r="G3"/>
  <c r="H3"/>
  <c r="D4"/>
  <c r="G4"/>
  <c r="H4"/>
  <c r="G5"/>
  <c r="D7"/>
  <c r="P10"/>
  <c r="P9" s="1"/>
  <c r="P7" s="1"/>
  <c r="Q10"/>
  <c r="Q9" s="1"/>
  <c r="Q7" s="1"/>
  <c r="R10"/>
  <c r="R9" s="1"/>
  <c r="R7" s="1"/>
  <c r="K12"/>
  <c r="K10" s="1"/>
  <c r="L12"/>
  <c r="M12"/>
  <c r="M10" s="1"/>
  <c r="N12"/>
  <c r="N10" s="1"/>
  <c r="O12"/>
  <c r="O10" s="1"/>
  <c r="T12"/>
  <c r="K13"/>
  <c r="L13" s="1"/>
  <c r="M13"/>
  <c r="N13"/>
  <c r="O13"/>
  <c r="P14"/>
  <c r="Q14"/>
  <c r="R14"/>
  <c r="K16"/>
  <c r="K14" s="1"/>
  <c r="L16"/>
  <c r="L14" s="1"/>
  <c r="N16"/>
  <c r="N14" s="1"/>
  <c r="E15" i="1" s="1"/>
  <c r="O16" i="2"/>
  <c r="O14" s="1"/>
  <c r="K17"/>
  <c r="T17" s="1"/>
  <c r="L17"/>
  <c r="M17"/>
  <c r="N17"/>
  <c r="O17"/>
  <c r="K18"/>
  <c r="M18" s="1"/>
  <c r="L18"/>
  <c r="N18"/>
  <c r="O18"/>
  <c r="K19"/>
  <c r="T19" s="1"/>
  <c r="L19"/>
  <c r="M19"/>
  <c r="N19"/>
  <c r="O19"/>
  <c r="K20"/>
  <c r="M20" s="1"/>
  <c r="L20"/>
  <c r="N20"/>
  <c r="O20"/>
  <c r="K21"/>
  <c r="T21" s="1"/>
  <c r="L21"/>
  <c r="M21"/>
  <c r="N21"/>
  <c r="O21"/>
  <c r="K22"/>
  <c r="M22" s="1"/>
  <c r="L22"/>
  <c r="N22"/>
  <c r="O22"/>
  <c r="K23"/>
  <c r="T23" s="1"/>
  <c r="L23"/>
  <c r="M23"/>
  <c r="N23"/>
  <c r="O23"/>
  <c r="K24"/>
  <c r="M24" s="1"/>
  <c r="L24"/>
  <c r="N24"/>
  <c r="O24"/>
  <c r="P25"/>
  <c r="Q25"/>
  <c r="R25"/>
  <c r="K27"/>
  <c r="K25" s="1"/>
  <c r="L27"/>
  <c r="M27"/>
  <c r="M25" s="1"/>
  <c r="N27"/>
  <c r="N25" s="1"/>
  <c r="O27"/>
  <c r="O25" s="1"/>
  <c r="K28"/>
  <c r="L28" s="1"/>
  <c r="M28"/>
  <c r="N28"/>
  <c r="O28"/>
  <c r="K29"/>
  <c r="T29" s="1"/>
  <c r="L29"/>
  <c r="M29"/>
  <c r="N29"/>
  <c r="O29"/>
  <c r="K30"/>
  <c r="L30" s="1"/>
  <c r="M30"/>
  <c r="N30"/>
  <c r="O30"/>
  <c r="K31"/>
  <c r="L31" s="1"/>
  <c r="M31"/>
  <c r="N31"/>
  <c r="O31"/>
  <c r="K32"/>
  <c r="T32" s="1"/>
  <c r="L32"/>
  <c r="M32"/>
  <c r="N32"/>
  <c r="O32"/>
  <c r="K33"/>
  <c r="L33" s="1"/>
  <c r="M33"/>
  <c r="N33"/>
  <c r="O33"/>
  <c r="K34"/>
  <c r="T34" s="1"/>
  <c r="L34"/>
  <c r="M34"/>
  <c r="N34"/>
  <c r="O34"/>
  <c r="K35"/>
  <c r="L35" s="1"/>
  <c r="M35"/>
  <c r="N35"/>
  <c r="O35"/>
  <c r="K36"/>
  <c r="L36" s="1"/>
  <c r="M36"/>
  <c r="N36"/>
  <c r="O36"/>
  <c r="K37"/>
  <c r="T37" s="1"/>
  <c r="L37"/>
  <c r="M37"/>
  <c r="N37"/>
  <c r="O37"/>
  <c r="K38"/>
  <c r="L38" s="1"/>
  <c r="M38"/>
  <c r="N38"/>
  <c r="O38"/>
  <c r="K39"/>
  <c r="L39" s="1"/>
  <c r="M39"/>
  <c r="N39"/>
  <c r="O39"/>
  <c r="P40"/>
  <c r="Q40"/>
  <c r="R40"/>
  <c r="K42"/>
  <c r="K40" s="1"/>
  <c r="L42"/>
  <c r="M42"/>
  <c r="N42"/>
  <c r="N40" s="1"/>
  <c r="O42"/>
  <c r="O40" s="1"/>
  <c r="K43"/>
  <c r="T43" s="1"/>
  <c r="L43"/>
  <c r="M43"/>
  <c r="N43"/>
  <c r="O43"/>
  <c r="K44"/>
  <c r="M44" s="1"/>
  <c r="L44"/>
  <c r="N44"/>
  <c r="O44"/>
  <c r="K45"/>
  <c r="T45" s="1"/>
  <c r="L45"/>
  <c r="M45"/>
  <c r="N45"/>
  <c r="O45"/>
  <c r="K46"/>
  <c r="L46" s="1"/>
  <c r="M46"/>
  <c r="N46"/>
  <c r="O46"/>
  <c r="K47"/>
  <c r="L47" s="1"/>
  <c r="M47"/>
  <c r="N47"/>
  <c r="O47"/>
  <c r="K48"/>
  <c r="L48" s="1"/>
  <c r="M48"/>
  <c r="N48"/>
  <c r="O48"/>
  <c r="K49"/>
  <c r="L49" s="1"/>
  <c r="M49"/>
  <c r="N49"/>
  <c r="O49"/>
  <c r="K50"/>
  <c r="L50" s="1"/>
  <c r="M50"/>
  <c r="N50"/>
  <c r="O50"/>
  <c r="K51"/>
  <c r="L51" s="1"/>
  <c r="M51"/>
  <c r="N51"/>
  <c r="O51"/>
  <c r="K52"/>
  <c r="M52" s="1"/>
  <c r="L52"/>
  <c r="N52"/>
  <c r="O52"/>
  <c r="K53"/>
  <c r="L53" s="1"/>
  <c r="M53"/>
  <c r="N53"/>
  <c r="O53"/>
  <c r="K54"/>
  <c r="L54" s="1"/>
  <c r="M54"/>
  <c r="N54"/>
  <c r="O54"/>
  <c r="K55"/>
  <c r="T55" s="1"/>
  <c r="L55"/>
  <c r="M55"/>
  <c r="N55"/>
  <c r="O55"/>
  <c r="K56"/>
  <c r="L56" s="1"/>
  <c r="M56"/>
  <c r="N56"/>
  <c r="O56"/>
  <c r="K57"/>
  <c r="T57" s="1"/>
  <c r="L57"/>
  <c r="M57"/>
  <c r="N57"/>
  <c r="O57"/>
  <c r="P58"/>
  <c r="Q58"/>
  <c r="R58"/>
  <c r="S58"/>
  <c r="K60"/>
  <c r="T60" s="1"/>
  <c r="L60"/>
  <c r="L58" s="1"/>
  <c r="M60"/>
  <c r="M58" s="1"/>
  <c r="N60"/>
  <c r="N58" s="1"/>
  <c r="O60"/>
  <c r="O58" s="1"/>
  <c r="P61"/>
  <c r="Q61"/>
  <c r="R61"/>
  <c r="S61"/>
  <c r="K63"/>
  <c r="T63" s="1"/>
  <c r="L63"/>
  <c r="L61" s="1"/>
  <c r="M63"/>
  <c r="N63"/>
  <c r="N61" s="1"/>
  <c r="O63"/>
  <c r="K64"/>
  <c r="K61" s="1"/>
  <c r="T61" s="1"/>
  <c r="L64"/>
  <c r="N64"/>
  <c r="O64"/>
  <c r="O61" s="1"/>
  <c r="K65"/>
  <c r="T65" s="1"/>
  <c r="L65"/>
  <c r="M65"/>
  <c r="N65"/>
  <c r="O65"/>
  <c r="M40" l="1"/>
  <c r="E16" i="1"/>
  <c r="N9" i="2"/>
  <c r="N7" s="1"/>
  <c r="E19" i="1" s="1"/>
  <c r="E20" s="1"/>
  <c r="F16"/>
  <c r="O9" i="2"/>
  <c r="O7" s="1"/>
  <c r="T25"/>
  <c r="F15" i="1"/>
  <c r="L40" i="2"/>
  <c r="L25"/>
  <c r="C15" i="1" s="1"/>
  <c r="T14" i="2"/>
  <c r="L10"/>
  <c r="K58"/>
  <c r="T58" s="1"/>
  <c r="T64"/>
  <c r="T56"/>
  <c r="T54"/>
  <c r="T52"/>
  <c r="T50"/>
  <c r="T48"/>
  <c r="T46"/>
  <c r="T44"/>
  <c r="T42"/>
  <c r="T39"/>
  <c r="T35"/>
  <c r="T33"/>
  <c r="T31"/>
  <c r="T27"/>
  <c r="T24"/>
  <c r="T22"/>
  <c r="T20"/>
  <c r="T18"/>
  <c r="T16"/>
  <c r="T13"/>
  <c r="M64"/>
  <c r="M61" s="1"/>
  <c r="D16" i="1" s="1"/>
  <c r="S40" i="2"/>
  <c r="T40" s="1"/>
  <c r="S25"/>
  <c r="M16"/>
  <c r="M14" s="1"/>
  <c r="D15" i="1" s="1"/>
  <c r="S14" i="2"/>
  <c r="T53"/>
  <c r="T51"/>
  <c r="T49"/>
  <c r="T47"/>
  <c r="T38"/>
  <c r="T36"/>
  <c r="T30"/>
  <c r="T28"/>
  <c r="S10"/>
  <c r="S9" s="1"/>
  <c r="S7" s="1"/>
  <c r="F19" i="1" l="1"/>
  <c r="C28"/>
  <c r="E28" s="1"/>
  <c r="F20"/>
  <c r="E22" s="1"/>
  <c r="K9" i="2"/>
  <c r="M9"/>
  <c r="M7" s="1"/>
  <c r="D19" i="1" s="1"/>
  <c r="D20" s="1"/>
  <c r="L9" i="2"/>
  <c r="L7" s="1"/>
  <c r="C16" i="1"/>
  <c r="C27"/>
  <c r="T10" i="2"/>
  <c r="C19" i="1" l="1"/>
  <c r="C20" s="1"/>
  <c r="E21" s="1"/>
  <c r="E23" s="1"/>
  <c r="C29" s="1"/>
  <c r="E27"/>
  <c r="K7" i="2"/>
  <c r="T7" s="1"/>
  <c r="T9"/>
  <c r="E29" i="1" l="1"/>
  <c r="E30" s="1"/>
  <c r="C30"/>
  <c r="B33" l="1"/>
</calcChain>
</file>

<file path=xl/sharedStrings.xml><?xml version="1.0" encoding="utf-8"?>
<sst xmlns="http://schemas.openxmlformats.org/spreadsheetml/2006/main" count="307" uniqueCount="195">
  <si>
    <t>.</t>
  </si>
  <si>
    <t>B</t>
  </si>
  <si>
    <t>M</t>
  </si>
  <si>
    <t>O</t>
  </si>
  <si>
    <t>P</t>
  </si>
  <si>
    <t>S</t>
  </si>
  <si>
    <t>U</t>
  </si>
  <si>
    <t>m</t>
  </si>
  <si>
    <t>t</t>
  </si>
  <si>
    <t>Ř</t>
  </si>
  <si>
    <t>Mj</t>
  </si>
  <si>
    <t>001</t>
  </si>
  <si>
    <t>111</t>
  </si>
  <si>
    <t>112</t>
  </si>
  <si>
    <t>113</t>
  </si>
  <si>
    <t>713</t>
  </si>
  <si>
    <t>733</t>
  </si>
  <si>
    <t>734</t>
  </si>
  <si>
    <t>735</t>
  </si>
  <si>
    <t>783</t>
  </si>
  <si>
    <t>990</t>
  </si>
  <si>
    <t>Dph</t>
  </si>
  <si>
    <t>HOD</t>
  </si>
  <si>
    <t>HSV</t>
  </si>
  <si>
    <t>HZS</t>
  </si>
  <si>
    <t>KUS</t>
  </si>
  <si>
    <t>MON</t>
  </si>
  <si>
    <t>OST</t>
  </si>
  <si>
    <t>PSV</t>
  </si>
  <si>
    <t>VRN</t>
  </si>
  <si>
    <t>kus</t>
  </si>
  <si>
    <t>.Hdr</t>
  </si>
  <si>
    <t>Dne:</t>
  </si>
  <si>
    <t>Druh</t>
  </si>
  <si>
    <t>% Dph</t>
  </si>
  <si>
    <t>Název</t>
  </si>
  <si>
    <t>Oddíl</t>
  </si>
  <si>
    <t>Sazba</t>
  </si>
  <si>
    <t>Daň</t>
  </si>
  <si>
    <t>Celkem</t>
  </si>
  <si>
    <t>Objekt</t>
  </si>
  <si>
    <t>Základ</t>
  </si>
  <si>
    <t>natery</t>
  </si>
  <si>
    <t>Datum :</t>
  </si>
  <si>
    <t>Dodávka</t>
  </si>
  <si>
    <t>Nhod/Mj</t>
  </si>
  <si>
    <t>POTRUBí</t>
  </si>
  <si>
    <t>7131101R</t>
  </si>
  <si>
    <t>7342001R</t>
  </si>
  <si>
    <t>7342002R</t>
  </si>
  <si>
    <t>7342003R</t>
  </si>
  <si>
    <t>7342004R</t>
  </si>
  <si>
    <t>7342005R</t>
  </si>
  <si>
    <t>7342006R</t>
  </si>
  <si>
    <t>7342007R</t>
  </si>
  <si>
    <t>7342008R</t>
  </si>
  <si>
    <t>7351501R</t>
  </si>
  <si>
    <t>7351502R</t>
  </si>
  <si>
    <t>7351503R</t>
  </si>
  <si>
    <t>7351504R</t>
  </si>
  <si>
    <t>7351505R</t>
  </si>
  <si>
    <t>7351506R</t>
  </si>
  <si>
    <t>7351507R</t>
  </si>
  <si>
    <t>7351508R</t>
  </si>
  <si>
    <t>7351509R</t>
  </si>
  <si>
    <t>ARMATURY</t>
  </si>
  <si>
    <t>Název MJ</t>
  </si>
  <si>
    <t>Razítko:</t>
  </si>
  <si>
    <t>Sazba[%]</t>
  </si>
  <si>
    <t>Soubor :</t>
  </si>
  <si>
    <t>Základna</t>
  </si>
  <si>
    <t>713111111</t>
  </si>
  <si>
    <t>733121118</t>
  </si>
  <si>
    <t>733190219</t>
  </si>
  <si>
    <t>733222102</t>
  </si>
  <si>
    <t>733224222</t>
  </si>
  <si>
    <t>733291101</t>
  </si>
  <si>
    <t>733291902</t>
  </si>
  <si>
    <t>733292902</t>
  </si>
  <si>
    <t>733293904</t>
  </si>
  <si>
    <t>734209104</t>
  </si>
  <si>
    <t>734209113</t>
  </si>
  <si>
    <t>734209114</t>
  </si>
  <si>
    <t>734209116</t>
  </si>
  <si>
    <t>734291951</t>
  </si>
  <si>
    <t>735000912</t>
  </si>
  <si>
    <t>735158210</t>
  </si>
  <si>
    <t>735158220</t>
  </si>
  <si>
    <t>735159110</t>
  </si>
  <si>
    <t>735159210</t>
  </si>
  <si>
    <t>735159220</t>
  </si>
  <si>
    <t>783425428</t>
  </si>
  <si>
    <t>998733103</t>
  </si>
  <si>
    <t>998735102</t>
  </si>
  <si>
    <t>Faktura :</t>
  </si>
  <si>
    <t>Hm1[t]/Mj</t>
  </si>
  <si>
    <t>Hm2[t]/Mj</t>
  </si>
  <si>
    <t>Sazba DPH</t>
  </si>
  <si>
    <t>Zakázka :</t>
  </si>
  <si>
    <t>Řádek</t>
  </si>
  <si>
    <t>07/04/2014</t>
  </si>
  <si>
    <t>Investor :</t>
  </si>
  <si>
    <t>Náklady/MJ</t>
  </si>
  <si>
    <t>Objednal :</t>
  </si>
  <si>
    <t>Typ oddílu</t>
  </si>
  <si>
    <t>Cena
celkem</t>
  </si>
  <si>
    <t>Cena celkem</t>
  </si>
  <si>
    <t>Normohodiny</t>
  </si>
  <si>
    <t>Vypracoval:</t>
  </si>
  <si>
    <t>Zpracoval :</t>
  </si>
  <si>
    <t>Část :</t>
  </si>
  <si>
    <t>Částka</t>
  </si>
  <si>
    <t>Montáž</t>
  </si>
  <si>
    <t>Odsouhlasil:</t>
  </si>
  <si>
    <t>Projektant :</t>
  </si>
  <si>
    <t>Název nákladu</t>
  </si>
  <si>
    <t>TOPNA ZKOUSKA</t>
  </si>
  <si>
    <t>Hmoty1[t] za Mj</t>
  </si>
  <si>
    <t>Hmoty2[t] za Mj</t>
  </si>
  <si>
    <t>Ostatní náklady</t>
  </si>
  <si>
    <t>izolace tepelne</t>
  </si>
  <si>
    <t>Přirážky</t>
  </si>
  <si>
    <t>Počet MJ</t>
  </si>
  <si>
    <t>Krycí list zadání</t>
  </si>
  <si>
    <t>Dílčí DPH</t>
  </si>
  <si>
    <t>Číslo(SKP)</t>
  </si>
  <si>
    <t>Sazba [Kč]</t>
  </si>
  <si>
    <t>Umístění :</t>
  </si>
  <si>
    <t>Toto je první objekt</t>
  </si>
  <si>
    <t>Množství Mj</t>
  </si>
  <si>
    <t>Popis řádku</t>
  </si>
  <si>
    <t>Celkové ostatní náklady</t>
  </si>
  <si>
    <t>Cena vč. DPH</t>
  </si>
  <si>
    <t>hodinove zuctovaci sazby</t>
  </si>
  <si>
    <t>Množství [Mj]</t>
  </si>
  <si>
    <t>otopná tělesa</t>
  </si>
  <si>
    <t>Dodatek číslo :</t>
  </si>
  <si>
    <t>Zakázka číslo :</t>
  </si>
  <si>
    <t>MTZ TEPELNE IZOLACE (viz v.06)</t>
  </si>
  <si>
    <t>Archivní číslo :</t>
  </si>
  <si>
    <t>Rozpočet číslo :</t>
  </si>
  <si>
    <t>PANEL OT S BOC PRIPOJ 10/600/700</t>
  </si>
  <si>
    <t>PANEL OT S BOC.PRIPOJ 10/600/800</t>
  </si>
  <si>
    <t>PANEL OT S BOC.PRIPOJ 10/600/900</t>
  </si>
  <si>
    <t>PANEL OT S BOC.PRIPOJ 11/600/500</t>
  </si>
  <si>
    <t>PANEL OT S BOC.PRIPOJ 11/600/600</t>
  </si>
  <si>
    <t>PANEL OT S BOC.PRIPOJ 11/600/700</t>
  </si>
  <si>
    <t>PANEL OT S BOC.PRIPOJ 21/400/400</t>
  </si>
  <si>
    <t>PANEL OT S BOC.PRIPOJ 22/600/800</t>
  </si>
  <si>
    <t>DEMONT PRACE VC.ODVOZU NA SKLADKU</t>
  </si>
  <si>
    <t>HYDRONICKE NASTAVENI ARMATUR V PS</t>
  </si>
  <si>
    <t>PANEL OT S BOC.PRIPOJ 22/500/1200</t>
  </si>
  <si>
    <t>VYPOUSTECI KOHOUT 3/4" (viz v.06)</t>
  </si>
  <si>
    <t>Položkový rozpočet</t>
  </si>
  <si>
    <t>KAPALINOVA TERMOSTAT HLAVICE (viz v.03-05)</t>
  </si>
  <si>
    <t>IZOL Z POUZDER Z MIN.VLNY S AL FOLII, 58/50</t>
  </si>
  <si>
    <t>Rozpočtové náklady [Kč]</t>
  </si>
  <si>
    <t>Stavební objekt číslo :</t>
  </si>
  <si>
    <t>Tlak zkouška těles 1řad</t>
  </si>
  <si>
    <t>Tlak zkouška těles 2řad</t>
  </si>
  <si>
    <t>OU Padagog. fakulta, Oprava 1.a2. NP traktu "SC"</t>
  </si>
  <si>
    <t>Seznam položek pro oddíl :</t>
  </si>
  <si>
    <t>KAPALINOVA TERMOSTAT HLAVICE PRO TELESA VK (viz v.03)</t>
  </si>
  <si>
    <t>Základní rozpočtové náklady</t>
  </si>
  <si>
    <t>REGUL UZAV SROUBENI, Kvs 1,74, PRIME, 1/2" (viz v.03-05)</t>
  </si>
  <si>
    <t>REGUL UZAV SROUBENI "H", Kvs 1,23, PRIME, 1/2" (viz v.03)</t>
  </si>
  <si>
    <t>SMYCKOVY VENTIL S MER KONCOVKAMI, Kvs 19,45, 5/4" (viz v.06)</t>
  </si>
  <si>
    <t>DVOJREG VENTIL S PREDNAST,Kvs 0,86, PRIMY, 1/2" (viz v.03-05)</t>
  </si>
  <si>
    <t>Účelové měrné jednotky (bez DPH)</t>
  </si>
  <si>
    <t>REGULATOR DIFER TLAKU, Kvs 10, ROZSAH 50-300 mbar, 5/4" (viz v.06)</t>
  </si>
  <si>
    <t>Celkové rozpočtové náklady (bezDPH)</t>
  </si>
  <si>
    <t>Daň z přidané hodnoty (Rozpočet+Ostatní)</t>
  </si>
  <si>
    <t>Celkové náklady (Rozpočet +Ostatní) vč. DPH</t>
  </si>
  <si>
    <t>Zkouška těsnosti potrubí měděné do D 35x1,5</t>
  </si>
  <si>
    <t>Montáž armatury závitové s dvěma závity G 1/2</t>
  </si>
  <si>
    <t>Montáž armatury závitové s dvěma závity G 3/4</t>
  </si>
  <si>
    <t>Montáž armatury závitové s dvěma závity G 5/4</t>
  </si>
  <si>
    <t>Montáž armatury závitové s jedním závitem G 3/4</t>
  </si>
  <si>
    <t>Zaslepení potrubí měděného D 15x1 mm (viz v.05)</t>
  </si>
  <si>
    <t>Přesun hmot pro otopná tělesa v objektech v do 12 m</t>
  </si>
  <si>
    <t>Přesun hmot pro rozvody potrubí v objektech v do 24 m</t>
  </si>
  <si>
    <t>Propojení potrubí měděného s ocelovým D 15x1 mm (viz v.05)</t>
  </si>
  <si>
    <t>Montáž hlavice ručního a termostatického ovládání (viz v.02-05)</t>
  </si>
  <si>
    <t>Vsazení odbočky na potrubí měděné o rozměru D 22x1 mm (viz v.02)</t>
  </si>
  <si>
    <t>Potrubí ocelové hladké bezešvé běžné nízkotlaké D 57x2,9 (viz v.06)</t>
  </si>
  <si>
    <t>Zkouška těsnosti potrubí ocelové hladké přes D 51x2,6 do D 60,3x2,9</t>
  </si>
  <si>
    <t>Nátěry syntetické potrubí do DN 50 barva dražší základní antikorozní</t>
  </si>
  <si>
    <t>Potrubí měděné polotvrdé spojované měkkým pájením D 15x1 (viz v.03-05)</t>
  </si>
  <si>
    <t>Montáž otopných těles panelových dvouřadých délky do 1140 mm (viz v.03-05)</t>
  </si>
  <si>
    <t>Montáž otopných těles panelových dvouřadých délky do 1500 mm (viz v.03-05)</t>
  </si>
  <si>
    <t>Montáž otopných těles panelových jednořadých délky do 1500 mm (viz v.03-05)</t>
  </si>
  <si>
    <t>Vyregulování ventilu dvojregulačního s termostatickým ovládáním (viz v.02-05)</t>
  </si>
  <si>
    <t>Příplatek k potrubí měděnému za zhotovení přípojky z trubek měděných D 15x1 (viz v.03-05)</t>
  </si>
  <si>
    <t>Vytápění</t>
  </si>
  <si>
    <t>R. Šelongová</t>
  </si>
</sst>
</file>

<file path=xl/styles.xml><?xml version="1.0" encoding="utf-8"?>
<styleSheet xmlns="http://schemas.openxmlformats.org/spreadsheetml/2006/main">
  <numFmts count="11">
    <numFmt numFmtId="164" formatCode="#,##0.00&quot; Kč&quot;;\-#,##0.00&quot; Kč&quot;"/>
    <numFmt numFmtId="165" formatCode="#,##0.00;\-#,###,##0.00;&quot;&quot;"/>
    <numFmt numFmtId="166" formatCode="0&quot; %&quot;"/>
    <numFmt numFmtId="167" formatCode="#,##0.00&quot; Kč&quot;;\-#,##0.00&quot; Kč&quot;;&quot;&quot;"/>
    <numFmt numFmtId="168" formatCode="#,##0.00;;&quot;&quot;"/>
    <numFmt numFmtId="169" formatCode="#,##0.000"/>
    <numFmt numFmtId="170" formatCode="#,##0.00&quot; Kč&quot;;[Red]\-#,##0.00&quot; Kč&quot;"/>
    <numFmt numFmtId="171" formatCode="#,##0.000##"/>
    <numFmt numFmtId="172" formatCode="#,##0.00;\-#,##0.00;&quot;&quot;"/>
    <numFmt numFmtId="173" formatCode="#,##0.000;\-#,##0.000;&quot;&quot;"/>
    <numFmt numFmtId="174" formatCode="_-* #,##0.00\,_K_č_-;\-* #,##0.00\,_K_č_-;_-* \-??\ _K_č_-;_-@_-"/>
  </numFmts>
  <fonts count="31">
    <font>
      <sz val="10"/>
      <name val="Arial"/>
      <family val="2"/>
      <charset val="238"/>
    </font>
    <font>
      <b/>
      <i/>
      <sz val="14"/>
      <name val="Arial CE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 CE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sz val="12"/>
      <color indexed="8"/>
      <name val="Arial"/>
      <family val="2"/>
      <charset val="1"/>
    </font>
    <font>
      <b/>
      <i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8"/>
      <name val="Arial"/>
      <family val="2"/>
      <charset val="238"/>
    </font>
    <font>
      <b/>
      <i/>
      <sz val="11"/>
      <name val="Arial CE"/>
      <family val="2"/>
      <charset val="238"/>
    </font>
    <font>
      <b/>
      <i/>
      <sz val="16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ndale Sans UI;Arial Unicode MS"/>
      <family val="1"/>
      <charset val="238"/>
    </font>
    <font>
      <b/>
      <i/>
      <sz val="14"/>
      <name val="Arial"/>
      <family val="2"/>
      <charset val="238"/>
    </font>
    <font>
      <b/>
      <sz val="11"/>
      <name val="Arial"/>
      <family val="2"/>
      <charset val="238"/>
    </font>
    <font>
      <sz val="10.5"/>
      <name val="Arial"/>
      <family val="2"/>
      <charset val="238"/>
    </font>
    <font>
      <sz val="11"/>
      <name val="Arial"/>
      <family val="2"/>
      <charset val="238"/>
    </font>
    <font>
      <b/>
      <sz val="10.5"/>
      <color indexed="14"/>
      <name val="Arial"/>
      <family val="2"/>
      <charset val="238"/>
    </font>
    <font>
      <sz val="8"/>
      <color indexed="8"/>
      <name val="Arial"/>
      <family val="2"/>
      <charset val="1"/>
    </font>
    <font>
      <sz val="10.5"/>
      <color indexed="8"/>
      <name val="Arial"/>
      <family val="2"/>
      <charset val="238"/>
    </font>
    <font>
      <b/>
      <sz val="10.5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60"/>
      <name val="Arial"/>
      <family val="2"/>
      <charset val="238"/>
    </font>
    <font>
      <sz val="10"/>
      <color indexed="8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13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Font="1" applyFill="1" applyBorder="1"/>
    <xf numFmtId="0" fontId="0" fillId="0" borderId="0" xfId="0" applyFont="1" applyBorder="1"/>
    <xf numFmtId="0" fontId="0" fillId="2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2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0" fillId="2" borderId="3" xfId="0" applyFont="1" applyFill="1" applyBorder="1"/>
    <xf numFmtId="0" fontId="0" fillId="2" borderId="6" xfId="0" applyFont="1" applyFill="1" applyBorder="1"/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/>
    </xf>
    <xf numFmtId="164" fontId="6" fillId="4" borderId="9" xfId="0" applyNumberFormat="1" applyFont="1" applyFill="1" applyBorder="1" applyAlignment="1">
      <alignment horizontal="center"/>
    </xf>
    <xf numFmtId="164" fontId="6" fillId="4" borderId="10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4" fontId="6" fillId="4" borderId="6" xfId="0" applyNumberFormat="1" applyFont="1" applyFill="1" applyBorder="1"/>
    <xf numFmtId="0" fontId="6" fillId="4" borderId="9" xfId="0" applyFont="1" applyFill="1" applyBorder="1" applyAlignment="1">
      <alignment horizontal="center" vertical="center"/>
    </xf>
    <xf numFmtId="165" fontId="0" fillId="2" borderId="6" xfId="0" applyNumberFormat="1" applyFont="1" applyFill="1" applyBorder="1"/>
    <xf numFmtId="165" fontId="0" fillId="2" borderId="6" xfId="0" applyNumberFormat="1" applyFont="1" applyFill="1" applyBorder="1" applyAlignment="1"/>
    <xf numFmtId="165" fontId="0" fillId="2" borderId="11" xfId="0" applyNumberFormat="1" applyFont="1" applyFill="1" applyBorder="1" applyAlignment="1"/>
    <xf numFmtId="4" fontId="0" fillId="2" borderId="6" xfId="0" applyNumberFormat="1" applyFont="1" applyFill="1" applyBorder="1"/>
    <xf numFmtId="166" fontId="0" fillId="2" borderId="6" xfId="0" applyNumberFormat="1" applyFont="1" applyFill="1" applyBorder="1"/>
    <xf numFmtId="0" fontId="10" fillId="2" borderId="3" xfId="0" applyFont="1" applyFill="1" applyBorder="1"/>
    <xf numFmtId="0" fontId="6" fillId="4" borderId="8" xfId="0" applyFont="1" applyFill="1" applyBorder="1" applyAlignment="1">
      <alignment horizontal="center"/>
    </xf>
    <xf numFmtId="165" fontId="6" fillId="4" borderId="9" xfId="0" applyNumberFormat="1" applyFont="1" applyFill="1" applyBorder="1"/>
    <xf numFmtId="165" fontId="6" fillId="4" borderId="9" xfId="0" applyNumberFormat="1" applyFont="1" applyFill="1" applyBorder="1" applyAlignment="1"/>
    <xf numFmtId="165" fontId="6" fillId="4" borderId="10" xfId="0" applyNumberFormat="1" applyFont="1" applyFill="1" applyBorder="1" applyAlignment="1"/>
    <xf numFmtId="0" fontId="0" fillId="2" borderId="1" xfId="0" applyFont="1" applyFill="1" applyBorder="1"/>
    <xf numFmtId="0" fontId="6" fillId="2" borderId="3" xfId="0" applyFont="1" applyFill="1" applyBorder="1" applyAlignment="1">
      <alignment horizontal="center"/>
    </xf>
    <xf numFmtId="166" fontId="6" fillId="4" borderId="9" xfId="0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4" borderId="16" xfId="0" applyFont="1" applyFill="1" applyBorder="1" applyAlignment="1">
      <alignment horizontal="center"/>
    </xf>
    <xf numFmtId="4" fontId="0" fillId="2" borderId="11" xfId="0" applyNumberFormat="1" applyFont="1" applyFill="1" applyBorder="1"/>
    <xf numFmtId="0" fontId="0" fillId="2" borderId="17" xfId="0" applyFont="1" applyFill="1" applyBorder="1"/>
    <xf numFmtId="0" fontId="0" fillId="2" borderId="17" xfId="0" applyFont="1" applyFill="1" applyBorder="1" applyAlignment="1"/>
    <xf numFmtId="0" fontId="17" fillId="2" borderId="0" xfId="0" applyFont="1" applyFill="1" applyBorder="1"/>
    <xf numFmtId="0" fontId="17" fillId="0" borderId="0" xfId="0" applyFont="1" applyBorder="1"/>
    <xf numFmtId="0" fontId="0" fillId="0" borderId="0" xfId="0" applyFont="1" applyBorder="1" applyAlignment="1">
      <alignment horizontal="center"/>
    </xf>
    <xf numFmtId="4" fontId="0" fillId="0" borderId="0" xfId="0" applyNumberFormat="1" applyFont="1" applyBorder="1"/>
    <xf numFmtId="169" fontId="0" fillId="0" borderId="0" xfId="0" applyNumberFormat="1" applyFont="1" applyBorder="1"/>
    <xf numFmtId="0" fontId="0" fillId="0" borderId="0" xfId="0" applyFont="1" applyBorder="1" applyAlignment="1">
      <alignment horizontal="right"/>
    </xf>
    <xf numFmtId="0" fontId="17" fillId="0" borderId="0" xfId="0" applyFont="1" applyFill="1" applyBorder="1"/>
    <xf numFmtId="0" fontId="17" fillId="0" borderId="0" xfId="0" applyFont="1" applyBorder="1" applyAlignment="1">
      <alignment horizontal="center"/>
    </xf>
    <xf numFmtId="4" fontId="17" fillId="0" borderId="0" xfId="0" applyNumberFormat="1" applyFont="1" applyBorder="1" applyAlignment="1">
      <alignment horizontal="center"/>
    </xf>
    <xf numFmtId="169" fontId="17" fillId="0" borderId="0" xfId="0" applyNumberFormat="1" applyFont="1" applyBorder="1" applyAlignment="1">
      <alignment horizontal="center"/>
    </xf>
    <xf numFmtId="0" fontId="18" fillId="2" borderId="0" xfId="0" applyFont="1" applyFill="1" applyBorder="1"/>
    <xf numFmtId="4" fontId="0" fillId="2" borderId="0" xfId="0" applyNumberFormat="1" applyFont="1" applyFill="1" applyBorder="1"/>
    <xf numFmtId="4" fontId="0" fillId="2" borderId="0" xfId="0" applyNumberFormat="1" applyFont="1" applyFill="1" applyBorder="1" applyAlignment="1">
      <alignment horizontal="right"/>
    </xf>
    <xf numFmtId="0" fontId="20" fillId="2" borderId="0" xfId="0" applyFont="1" applyFill="1" applyBorder="1" applyAlignment="1">
      <alignment horizontal="left"/>
    </xf>
    <xf numFmtId="0" fontId="21" fillId="2" borderId="0" xfId="0" applyFont="1" applyFill="1" applyBorder="1"/>
    <xf numFmtId="168" fontId="20" fillId="2" borderId="0" xfId="0" applyNumberFormat="1" applyFont="1" applyFill="1" applyBorder="1"/>
    <xf numFmtId="168" fontId="22" fillId="2" borderId="0" xfId="0" applyNumberFormat="1" applyFont="1" applyFill="1" applyBorder="1" applyAlignment="1">
      <alignment horizontal="left"/>
    </xf>
    <xf numFmtId="0" fontId="0" fillId="2" borderId="0" xfId="0" applyFill="1"/>
    <xf numFmtId="168" fontId="6" fillId="2" borderId="0" xfId="0" applyNumberFormat="1" applyFont="1" applyFill="1" applyBorder="1"/>
    <xf numFmtId="170" fontId="23" fillId="2" borderId="0" xfId="0" applyNumberFormat="1" applyFont="1" applyFill="1" applyBorder="1"/>
    <xf numFmtId="4" fontId="23" fillId="2" borderId="0" xfId="0" applyNumberFormat="1" applyFont="1" applyFill="1" applyBorder="1"/>
    <xf numFmtId="4" fontId="23" fillId="2" borderId="0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168" fontId="10" fillId="3" borderId="6" xfId="0" applyNumberFormat="1" applyFont="1" applyFill="1" applyBorder="1" applyAlignment="1">
      <alignment horizontal="center"/>
    </xf>
    <xf numFmtId="168" fontId="24" fillId="3" borderId="6" xfId="0" applyNumberFormat="1" applyFont="1" applyFill="1" applyBorder="1" applyAlignment="1">
      <alignment horizontal="left"/>
    </xf>
    <xf numFmtId="0" fontId="25" fillId="3" borderId="6" xfId="0" applyFont="1" applyFill="1" applyBorder="1" applyAlignment="1">
      <alignment horizontal="center"/>
    </xf>
    <xf numFmtId="170" fontId="26" fillId="3" borderId="6" xfId="0" applyNumberFormat="1" applyFont="1" applyFill="1" applyBorder="1" applyAlignment="1">
      <alignment horizontal="center"/>
    </xf>
    <xf numFmtId="4" fontId="26" fillId="3" borderId="6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vertical="center"/>
    </xf>
    <xf numFmtId="0" fontId="17" fillId="3" borderId="9" xfId="0" applyFont="1" applyFill="1" applyBorder="1" applyAlignment="1">
      <alignment horizontal="center" vertical="center" wrapText="1"/>
    </xf>
    <xf numFmtId="4" fontId="17" fillId="3" borderId="9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0" fillId="2" borderId="9" xfId="0" applyFont="1" applyFill="1" applyBorder="1"/>
    <xf numFmtId="168" fontId="14" fillId="2" borderId="9" xfId="0" applyNumberFormat="1" applyFont="1" applyFill="1" applyBorder="1" applyAlignment="1">
      <alignment horizontal="center"/>
    </xf>
    <xf numFmtId="168" fontId="27" fillId="2" borderId="9" xfId="0" applyNumberFormat="1" applyFont="1" applyFill="1" applyBorder="1"/>
    <xf numFmtId="0" fontId="25" fillId="2" borderId="9" xfId="0" applyFont="1" applyFill="1" applyBorder="1"/>
    <xf numFmtId="170" fontId="14" fillId="5" borderId="9" xfId="0" applyNumberFormat="1" applyFont="1" applyFill="1" applyBorder="1"/>
    <xf numFmtId="4" fontId="14" fillId="5" borderId="9" xfId="0" applyNumberFormat="1" applyFont="1" applyFill="1" applyBorder="1"/>
    <xf numFmtId="4" fontId="14" fillId="5" borderId="9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right" vertical="top"/>
    </xf>
    <xf numFmtId="0" fontId="28" fillId="5" borderId="9" xfId="0" applyFont="1" applyFill="1" applyBorder="1" applyAlignment="1">
      <alignment vertical="top"/>
    </xf>
    <xf numFmtId="0" fontId="14" fillId="5" borderId="9" xfId="0" applyFont="1" applyFill="1" applyBorder="1" applyAlignment="1">
      <alignment horizontal="center" vertical="top"/>
    </xf>
    <xf numFmtId="0" fontId="14" fillId="5" borderId="9" xfId="0" applyFont="1" applyFill="1" applyBorder="1" applyAlignment="1">
      <alignment vertical="top"/>
    </xf>
    <xf numFmtId="0" fontId="14" fillId="5" borderId="9" xfId="0" applyFont="1" applyFill="1" applyBorder="1" applyAlignment="1">
      <alignment vertical="top" wrapText="1"/>
    </xf>
    <xf numFmtId="170" fontId="14" fillId="5" borderId="9" xfId="0" applyNumberFormat="1" applyFont="1" applyFill="1" applyBorder="1" applyAlignment="1">
      <alignment vertical="top"/>
    </xf>
    <xf numFmtId="4" fontId="14" fillId="5" borderId="9" xfId="0" applyNumberFormat="1" applyFont="1" applyFill="1" applyBorder="1" applyAlignment="1">
      <alignment vertical="top"/>
    </xf>
    <xf numFmtId="169" fontId="14" fillId="5" borderId="9" xfId="0" applyNumberFormat="1" applyFont="1" applyFill="1" applyBorder="1" applyAlignment="1">
      <alignment vertical="top"/>
    </xf>
    <xf numFmtId="4" fontId="14" fillId="5" borderId="9" xfId="0" applyNumberFormat="1" applyFont="1" applyFill="1" applyBorder="1" applyAlignment="1">
      <alignment horizontal="right" vertical="top"/>
    </xf>
    <xf numFmtId="0" fontId="0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14" fillId="6" borderId="9" xfId="0" applyFont="1" applyFill="1" applyBorder="1" applyAlignment="1">
      <alignment horizontal="right" vertical="top"/>
    </xf>
    <xf numFmtId="0" fontId="14" fillId="6" borderId="9" xfId="0" applyFont="1" applyFill="1" applyBorder="1" applyAlignment="1">
      <alignment horizontal="center" vertical="top"/>
    </xf>
    <xf numFmtId="0" fontId="14" fillId="6" borderId="9" xfId="0" applyFont="1" applyFill="1" applyBorder="1" applyAlignment="1">
      <alignment vertical="top"/>
    </xf>
    <xf numFmtId="0" fontId="14" fillId="6" borderId="9" xfId="0" applyFont="1" applyFill="1" applyBorder="1" applyAlignment="1">
      <alignment vertical="top" wrapText="1"/>
    </xf>
    <xf numFmtId="164" fontId="14" fillId="6" borderId="9" xfId="0" applyNumberFormat="1" applyFont="1" applyFill="1" applyBorder="1" applyAlignment="1">
      <alignment vertical="top"/>
    </xf>
    <xf numFmtId="4" fontId="14" fillId="6" borderId="9" xfId="0" applyNumberFormat="1" applyFont="1" applyFill="1" applyBorder="1" applyAlignment="1">
      <alignment vertical="top"/>
    </xf>
    <xf numFmtId="169" fontId="14" fillId="6" borderId="9" xfId="0" applyNumberFormat="1" applyFont="1" applyFill="1" applyBorder="1" applyAlignment="1">
      <alignment vertical="top"/>
    </xf>
    <xf numFmtId="4" fontId="14" fillId="6" borderId="9" xfId="0" applyNumberFormat="1" applyFont="1" applyFill="1" applyBorder="1" applyAlignment="1">
      <alignment horizontal="right" vertical="top"/>
    </xf>
    <xf numFmtId="0" fontId="29" fillId="2" borderId="0" xfId="0" applyFont="1" applyFill="1" applyBorder="1" applyAlignment="1">
      <alignment vertical="top"/>
    </xf>
    <xf numFmtId="0" fontId="29" fillId="4" borderId="0" xfId="0" applyFont="1" applyFill="1" applyBorder="1" applyAlignment="1">
      <alignment horizontal="right" vertical="top"/>
    </xf>
    <xf numFmtId="0" fontId="29" fillId="4" borderId="0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vertical="top"/>
    </xf>
    <xf numFmtId="0" fontId="29" fillId="4" borderId="0" xfId="0" applyFont="1" applyFill="1" applyBorder="1" applyAlignment="1">
      <alignment vertical="top"/>
    </xf>
    <xf numFmtId="0" fontId="29" fillId="4" borderId="0" xfId="0" applyFont="1" applyFill="1" applyBorder="1" applyAlignment="1">
      <alignment vertical="top" wrapText="1"/>
    </xf>
    <xf numFmtId="164" fontId="29" fillId="4" borderId="0" xfId="0" applyNumberFormat="1" applyFont="1" applyFill="1" applyBorder="1" applyAlignment="1">
      <alignment vertical="top"/>
    </xf>
    <xf numFmtId="4" fontId="29" fillId="4" borderId="0" xfId="0" applyNumberFormat="1" applyFont="1" applyFill="1" applyBorder="1" applyAlignment="1">
      <alignment vertical="top"/>
    </xf>
    <xf numFmtId="169" fontId="29" fillId="4" borderId="0" xfId="0" applyNumberFormat="1" applyFont="1" applyFill="1" applyBorder="1" applyAlignment="1">
      <alignment vertical="top"/>
    </xf>
    <xf numFmtId="4" fontId="29" fillId="4" borderId="0" xfId="0" applyNumberFormat="1" applyFont="1" applyFill="1" applyBorder="1" applyAlignment="1">
      <alignment horizontal="right" vertical="top"/>
    </xf>
    <xf numFmtId="0" fontId="10" fillId="2" borderId="6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vertical="top"/>
    </xf>
    <xf numFmtId="0" fontId="0" fillId="2" borderId="6" xfId="0" applyFont="1" applyFill="1" applyBorder="1" applyAlignment="1">
      <alignment vertical="top" wrapText="1"/>
    </xf>
    <xf numFmtId="171" fontId="0" fillId="2" borderId="6" xfId="0" applyNumberFormat="1" applyFont="1" applyFill="1" applyBorder="1" applyAlignment="1">
      <alignment vertical="top"/>
    </xf>
    <xf numFmtId="0" fontId="0" fillId="2" borderId="6" xfId="0" applyFont="1" applyFill="1" applyBorder="1" applyAlignment="1">
      <alignment horizontal="center" vertical="top"/>
    </xf>
    <xf numFmtId="4" fontId="0" fillId="2" borderId="6" xfId="0" applyNumberFormat="1" applyFont="1" applyFill="1" applyBorder="1" applyAlignment="1">
      <alignment vertical="top"/>
    </xf>
    <xf numFmtId="167" fontId="6" fillId="2" borderId="6" xfId="0" applyNumberFormat="1" applyFont="1" applyFill="1" applyBorder="1" applyAlignment="1">
      <alignment vertical="top"/>
    </xf>
    <xf numFmtId="172" fontId="10" fillId="2" borderId="6" xfId="0" applyNumberFormat="1" applyFont="1" applyFill="1" applyBorder="1" applyAlignment="1">
      <alignment vertical="top"/>
    </xf>
    <xf numFmtId="172" fontId="0" fillId="2" borderId="6" xfId="0" applyNumberFormat="1" applyFont="1" applyFill="1" applyBorder="1" applyAlignment="1">
      <alignment vertical="top"/>
    </xf>
    <xf numFmtId="173" fontId="0" fillId="2" borderId="6" xfId="0" applyNumberFormat="1" applyFont="1" applyFill="1" applyBorder="1" applyAlignment="1">
      <alignment vertical="top"/>
    </xf>
    <xf numFmtId="166" fontId="30" fillId="2" borderId="6" xfId="0" applyNumberFormat="1" applyFont="1" applyFill="1" applyBorder="1" applyAlignment="1">
      <alignment horizontal="right" vertical="top"/>
    </xf>
    <xf numFmtId="172" fontId="30" fillId="2" borderId="6" xfId="0" applyNumberFormat="1" applyFont="1" applyFill="1" applyBorder="1" applyAlignment="1">
      <alignment horizontal="right" vertical="top"/>
    </xf>
    <xf numFmtId="174" fontId="0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vertical="center"/>
    </xf>
    <xf numFmtId="0" fontId="0" fillId="2" borderId="6" xfId="0" applyFont="1" applyFill="1" applyBorder="1"/>
    <xf numFmtId="49" fontId="0" fillId="2" borderId="6" xfId="0" applyNumberFormat="1" applyFont="1" applyFill="1" applyBorder="1" applyAlignment="1"/>
    <xf numFmtId="0" fontId="10" fillId="2" borderId="6" xfId="0" applyFont="1" applyFill="1" applyBorder="1"/>
    <xf numFmtId="0" fontId="0" fillId="2" borderId="6" xfId="0" applyFont="1" applyFill="1" applyBorder="1" applyAlignment="1"/>
    <xf numFmtId="0" fontId="11" fillId="2" borderId="6" xfId="0" applyFont="1" applyFill="1" applyBorder="1"/>
    <xf numFmtId="0" fontId="12" fillId="3" borderId="4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3" fillId="2" borderId="6" xfId="0" applyFont="1" applyFill="1" applyBorder="1"/>
    <xf numFmtId="0" fontId="12" fillId="2" borderId="9" xfId="0" applyFont="1" applyFill="1" applyBorder="1"/>
    <xf numFmtId="167" fontId="14" fillId="2" borderId="12" xfId="0" applyNumberFormat="1" applyFont="1" applyFill="1" applyBorder="1" applyAlignment="1">
      <alignment horizontal="center"/>
    </xf>
    <xf numFmtId="0" fontId="6" fillId="2" borderId="9" xfId="0" applyFont="1" applyFill="1" applyBorder="1"/>
    <xf numFmtId="167" fontId="6" fillId="2" borderId="13" xfId="0" applyNumberFormat="1" applyFont="1" applyFill="1" applyBorder="1" applyAlignment="1">
      <alignment horizontal="center"/>
    </xf>
    <xf numFmtId="0" fontId="6" fillId="4" borderId="9" xfId="0" applyFont="1" applyFill="1" applyBorder="1" applyAlignment="1">
      <alignment horizontal="left" vertical="center" wrapText="1"/>
    </xf>
    <xf numFmtId="167" fontId="6" fillId="4" borderId="13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167" fontId="6" fillId="4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/>
    </xf>
    <xf numFmtId="2" fontId="6" fillId="4" borderId="9" xfId="0" applyNumberFormat="1" applyFont="1" applyFill="1" applyBorder="1" applyAlignment="1">
      <alignment horizontal="center"/>
    </xf>
    <xf numFmtId="4" fontId="6" fillId="4" borderId="10" xfId="0" applyNumberFormat="1" applyFont="1" applyFill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164" fontId="0" fillId="2" borderId="6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167" fontId="10" fillId="2" borderId="6" xfId="0" applyNumberFormat="1" applyFont="1" applyFill="1" applyBorder="1" applyAlignment="1">
      <alignment horizontal="center"/>
    </xf>
    <xf numFmtId="167" fontId="0" fillId="2" borderId="6" xfId="0" applyNumberFormat="1" applyFont="1" applyFill="1" applyBorder="1" applyAlignment="1">
      <alignment horizontal="center"/>
    </xf>
    <xf numFmtId="0" fontId="6" fillId="4" borderId="9" xfId="0" applyFont="1" applyFill="1" applyBorder="1" applyAlignment="1">
      <alignment horizontal="left" vertical="center"/>
    </xf>
    <xf numFmtId="167" fontId="6" fillId="4" borderId="0" xfId="0" applyNumberFormat="1" applyFont="1" applyFill="1" applyBorder="1" applyAlignment="1">
      <alignment horizontal="center" vertical="center"/>
    </xf>
    <xf numFmtId="167" fontId="14" fillId="4" borderId="10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68" fontId="6" fillId="4" borderId="6" xfId="0" applyNumberFormat="1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/>
    </xf>
    <xf numFmtId="167" fontId="16" fillId="4" borderId="2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0" fontId="17" fillId="2" borderId="0" xfId="0" applyFont="1" applyFill="1" applyBorder="1" applyAlignment="1">
      <alignment vertical="top" wrapText="1"/>
    </xf>
    <xf numFmtId="0" fontId="19" fillId="2" borderId="0" xfId="0" applyFont="1" applyFill="1" applyBorder="1" applyAlignment="1">
      <alignment horizontal="center"/>
    </xf>
    <xf numFmtId="168" fontId="20" fillId="2" borderId="0" xfId="0" applyNumberFormat="1" applyFont="1" applyFill="1" applyBorder="1" applyAlignment="1">
      <alignment horizontal="center"/>
    </xf>
    <xf numFmtId="168" fontId="22" fillId="2" borderId="0" xfId="0" applyNumberFormat="1" applyFont="1" applyFill="1" applyBorder="1"/>
    <xf numFmtId="168" fontId="6" fillId="2" borderId="0" xfId="0" applyNumberFormat="1" applyFont="1" applyFill="1" applyBorder="1" applyAlignment="1">
      <alignment horizontal="center"/>
    </xf>
    <xf numFmtId="168" fontId="0" fillId="2" borderId="0" xfId="0" applyNumberFormat="1" applyFont="1" applyFill="1" applyBorder="1" applyAlignment="1">
      <alignment horizontal="center"/>
    </xf>
  </cellXfs>
  <cellStyles count="1">
    <cellStyle name="normální" xfId="0" builtinId="0"/>
  </cellStyles>
  <dxfs count="1">
    <dxf>
      <font>
        <b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AE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66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B84700"/>
      <rgbColor rgb="00993366"/>
      <rgbColor rgb="00333399"/>
      <rgbColor rgb="004C4C4C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G9" sqref="G9:N9"/>
    </sheetView>
  </sheetViews>
  <sheetFormatPr defaultColWidth="11.7109375" defaultRowHeight="12.75"/>
  <cols>
    <col min="1" max="1" width="1.42578125" style="1" customWidth="1"/>
    <col min="2" max="11" width="12.42578125" style="2" customWidth="1"/>
    <col min="12" max="12" width="15.85546875" style="2" customWidth="1"/>
    <col min="13" max="13" width="17.42578125" style="2" customWidth="1"/>
    <col min="14" max="14" width="12.42578125" style="2" customWidth="1"/>
    <col min="15" max="15" width="1.42578125" style="2" customWidth="1"/>
    <col min="16" max="16384" width="11.7109375" style="2"/>
  </cols>
  <sheetData>
    <row r="1" spans="1:15" ht="8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5" ht="24.6" customHeight="1">
      <c r="A2" s="6"/>
      <c r="B2" s="127" t="s">
        <v>123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7"/>
    </row>
    <row r="3" spans="1:15" ht="27.6" customHeight="1">
      <c r="A3" s="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7"/>
    </row>
    <row r="4" spans="1:15" ht="24.6" customHeight="1">
      <c r="A4" s="6"/>
      <c r="B4" s="8" t="s">
        <v>98</v>
      </c>
      <c r="C4" s="128" t="s">
        <v>160</v>
      </c>
      <c r="D4" s="128"/>
      <c r="E4" s="128"/>
      <c r="F4" s="128"/>
      <c r="G4" s="128"/>
      <c r="H4" s="128"/>
      <c r="I4" s="9" t="s">
        <v>110</v>
      </c>
      <c r="J4" s="128" t="s">
        <v>193</v>
      </c>
      <c r="K4" s="128"/>
      <c r="L4" s="128"/>
      <c r="M4" s="128"/>
      <c r="N4" s="128"/>
      <c r="O4" s="10"/>
    </row>
    <row r="5" spans="1:15" ht="23.85" customHeight="1">
      <c r="A5" s="6"/>
      <c r="B5" s="11" t="s">
        <v>94</v>
      </c>
      <c r="C5" s="12"/>
      <c r="D5" s="129"/>
      <c r="E5" s="129"/>
      <c r="F5" s="13"/>
      <c r="G5" s="130"/>
      <c r="H5" s="130"/>
      <c r="I5" s="130"/>
      <c r="J5" s="130"/>
      <c r="K5" s="130"/>
      <c r="L5" s="130"/>
      <c r="M5" s="130"/>
      <c r="N5" s="130"/>
      <c r="O5" s="14"/>
    </row>
    <row r="6" spans="1:15" ht="15.4" customHeight="1">
      <c r="A6" s="6"/>
      <c r="B6" s="131" t="s">
        <v>137</v>
      </c>
      <c r="C6" s="131"/>
      <c r="D6" s="132"/>
      <c r="E6" s="132"/>
      <c r="F6" s="15" t="s">
        <v>127</v>
      </c>
      <c r="G6" s="131"/>
      <c r="H6" s="131"/>
      <c r="I6" s="131"/>
      <c r="J6" s="131"/>
      <c r="K6" s="131"/>
      <c r="L6" s="131"/>
      <c r="M6" s="131"/>
      <c r="N6" s="131"/>
      <c r="O6" s="14"/>
    </row>
    <row r="7" spans="1:15" ht="15.4" customHeight="1">
      <c r="A7" s="6"/>
      <c r="B7" s="131" t="s">
        <v>157</v>
      </c>
      <c r="C7" s="131"/>
      <c r="D7" s="132"/>
      <c r="E7" s="132"/>
      <c r="F7" s="15" t="s">
        <v>101</v>
      </c>
      <c r="G7" s="131"/>
      <c r="H7" s="131"/>
      <c r="I7" s="131"/>
      <c r="J7" s="131"/>
      <c r="K7" s="131"/>
      <c r="L7" s="131"/>
      <c r="M7" s="131"/>
      <c r="N7" s="131"/>
      <c r="O7" s="14"/>
    </row>
    <row r="8" spans="1:15" ht="15.4" customHeight="1">
      <c r="A8" s="6"/>
      <c r="B8" s="131" t="s">
        <v>140</v>
      </c>
      <c r="C8" s="131"/>
      <c r="D8" s="132"/>
      <c r="E8" s="132"/>
      <c r="F8" s="15" t="s">
        <v>103</v>
      </c>
      <c r="G8" s="133"/>
      <c r="H8" s="133"/>
      <c r="I8" s="133"/>
      <c r="J8" s="133"/>
      <c r="K8" s="133"/>
      <c r="L8" s="133"/>
      <c r="M8" s="133"/>
      <c r="N8" s="133"/>
      <c r="O8" s="14"/>
    </row>
    <row r="9" spans="1:15" ht="15.4" customHeight="1">
      <c r="A9" s="6"/>
      <c r="B9" s="131" t="s">
        <v>136</v>
      </c>
      <c r="C9" s="131"/>
      <c r="D9" s="132"/>
      <c r="E9" s="132"/>
      <c r="F9" s="15" t="s">
        <v>114</v>
      </c>
      <c r="G9" s="133" t="s">
        <v>194</v>
      </c>
      <c r="H9" s="133"/>
      <c r="I9" s="133"/>
      <c r="J9" s="133"/>
      <c r="K9" s="133"/>
      <c r="L9" s="133"/>
      <c r="M9" s="133"/>
      <c r="N9" s="133"/>
      <c r="O9" s="14"/>
    </row>
    <row r="10" spans="1:15" ht="15.4" customHeight="1">
      <c r="A10" s="6"/>
      <c r="B10" s="131" t="s">
        <v>139</v>
      </c>
      <c r="C10" s="131"/>
      <c r="D10" s="131"/>
      <c r="E10" s="131"/>
      <c r="F10" s="15" t="s">
        <v>109</v>
      </c>
      <c r="G10" s="133"/>
      <c r="H10" s="133"/>
      <c r="I10" s="133"/>
      <c r="J10" s="133"/>
      <c r="K10" s="133"/>
      <c r="L10" s="133"/>
      <c r="M10" s="133"/>
      <c r="N10" s="133"/>
      <c r="O10" s="14"/>
    </row>
    <row r="11" spans="1:15" ht="15.4" customHeight="1">
      <c r="A11" s="6"/>
      <c r="B11" s="131" t="s">
        <v>43</v>
      </c>
      <c r="C11" s="131"/>
      <c r="D11" s="134" t="s">
        <v>100</v>
      </c>
      <c r="E11" s="134"/>
      <c r="F11" s="15"/>
      <c r="G11" s="131"/>
      <c r="H11" s="131"/>
      <c r="I11" s="131"/>
      <c r="J11" s="131"/>
      <c r="K11" s="131"/>
      <c r="L11" s="131"/>
      <c r="M11" s="131"/>
      <c r="N11" s="131"/>
      <c r="O11" s="14"/>
    </row>
    <row r="12" spans="1:15" ht="15.4" customHeight="1">
      <c r="A12" s="6"/>
      <c r="B12" s="135"/>
      <c r="C12" s="135"/>
      <c r="D12" s="135"/>
      <c r="E12" s="135"/>
      <c r="F12" s="15" t="s">
        <v>69</v>
      </c>
      <c r="G12" s="131"/>
      <c r="H12" s="131"/>
      <c r="I12" s="131"/>
      <c r="J12" s="131"/>
      <c r="K12" s="131"/>
      <c r="L12" s="131"/>
      <c r="M12" s="131"/>
      <c r="N12" s="131"/>
      <c r="O12" s="14"/>
    </row>
    <row r="13" spans="1:15" ht="15.4" customHeight="1">
      <c r="A13" s="6"/>
      <c r="B13" s="136" t="s">
        <v>156</v>
      </c>
      <c r="C13" s="136"/>
      <c r="D13" s="136"/>
      <c r="E13" s="136"/>
      <c r="F13" s="136"/>
      <c r="G13" s="137" t="s">
        <v>119</v>
      </c>
      <c r="H13" s="137"/>
      <c r="I13" s="137"/>
      <c r="J13" s="137"/>
      <c r="K13" s="137"/>
      <c r="L13" s="138" t="s">
        <v>108</v>
      </c>
      <c r="M13" s="138"/>
      <c r="N13" s="138"/>
      <c r="O13" s="14"/>
    </row>
    <row r="14" spans="1:15" ht="15.4" customHeight="1">
      <c r="A14" s="6"/>
      <c r="B14" s="16" t="s">
        <v>104</v>
      </c>
      <c r="C14" s="17" t="s">
        <v>44</v>
      </c>
      <c r="D14" s="17" t="s">
        <v>112</v>
      </c>
      <c r="E14" s="18" t="s">
        <v>24</v>
      </c>
      <c r="F14" s="19" t="s">
        <v>121</v>
      </c>
      <c r="G14" s="139" t="s">
        <v>115</v>
      </c>
      <c r="H14" s="139"/>
      <c r="I14" s="139"/>
      <c r="J14" s="21" t="s">
        <v>111</v>
      </c>
      <c r="K14" s="22" t="s">
        <v>97</v>
      </c>
      <c r="L14" s="14"/>
      <c r="M14" s="3"/>
      <c r="N14" s="3"/>
      <c r="O14" s="14"/>
    </row>
    <row r="15" spans="1:15" ht="15.4" customHeight="1">
      <c r="A15" s="6"/>
      <c r="B15" s="23" t="s">
        <v>23</v>
      </c>
      <c r="C15" s="24">
        <f>SUMIF(Rozpočet!F9:F66,B15,Rozpočet!L9:L66)</f>
        <v>0</v>
      </c>
      <c r="D15" s="24">
        <f>SUMIF(Rozpočet!F9:F66,B15,Rozpočet!M9:M66)</f>
        <v>0</v>
      </c>
      <c r="E15" s="25">
        <f>SUMIF(Rozpočet!F9:F66,B15,Rozpočet!N9:N66)</f>
        <v>0</v>
      </c>
      <c r="F15" s="26">
        <f>SUMIF(Rozpočet!F9:F66,B15,Rozpočet!O9:O66)</f>
        <v>0</v>
      </c>
      <c r="G15" s="140"/>
      <c r="H15" s="140"/>
      <c r="I15" s="140"/>
      <c r="J15" s="27"/>
      <c r="K15" s="28"/>
      <c r="L15" s="14"/>
      <c r="M15" s="3"/>
      <c r="N15" s="3"/>
      <c r="O15" s="14"/>
    </row>
    <row r="16" spans="1:15" ht="15.4" customHeight="1">
      <c r="A16" s="6"/>
      <c r="B16" s="23" t="s">
        <v>28</v>
      </c>
      <c r="C16" s="24">
        <f>SUMIF(Rozpočet!F9:F66,B16,Rozpočet!L9:L66)</f>
        <v>0</v>
      </c>
      <c r="D16" s="24">
        <f>SUMIF(Rozpočet!F9:F66,B16,Rozpočet!M9:M66)</f>
        <v>0</v>
      </c>
      <c r="E16" s="25">
        <f>SUMIF(Rozpočet!F9:F66,B16,Rozpočet!N9:N66)</f>
        <v>0</v>
      </c>
      <c r="F16" s="26">
        <f>SUMIF(Rozpočet!F9:F66,B16,Rozpočet!O9:O66)</f>
        <v>0</v>
      </c>
      <c r="G16" s="140"/>
      <c r="H16" s="140"/>
      <c r="I16" s="140"/>
      <c r="J16" s="27"/>
      <c r="K16" s="28"/>
      <c r="L16" s="14"/>
      <c r="M16" s="3"/>
      <c r="N16" s="3"/>
      <c r="O16" s="14"/>
    </row>
    <row r="17" spans="1:15" ht="15.4" customHeight="1">
      <c r="A17" s="6"/>
      <c r="B17" s="23" t="s">
        <v>26</v>
      </c>
      <c r="C17" s="24">
        <f>SUMIF(Rozpočet!F9:F66,B17,Rozpočet!L9:L66)</f>
        <v>0</v>
      </c>
      <c r="D17" s="24">
        <f>SUMIF(Rozpočet!F9:F66,B17,Rozpočet!M9:M66)</f>
        <v>0</v>
      </c>
      <c r="E17" s="25">
        <f>SUMIF(Rozpočet!F9:F66,B17,Rozpočet!N9:N66)</f>
        <v>0</v>
      </c>
      <c r="F17" s="26">
        <f>SUMIF(Rozpočet!F9:F66,B17,Rozpočet!O9:O66)</f>
        <v>0</v>
      </c>
      <c r="G17" s="140"/>
      <c r="H17" s="140"/>
      <c r="I17" s="140"/>
      <c r="J17" s="27"/>
      <c r="K17" s="28"/>
      <c r="L17" s="14"/>
      <c r="M17" s="3"/>
      <c r="N17" s="3"/>
      <c r="O17" s="14"/>
    </row>
    <row r="18" spans="1:15" ht="15.4" customHeight="1">
      <c r="A18" s="6"/>
      <c r="B18" s="23" t="s">
        <v>29</v>
      </c>
      <c r="C18" s="24">
        <f>SUMIF(Rozpočet!F9:F66,B18,Rozpočet!L9:L66)</f>
        <v>0</v>
      </c>
      <c r="D18" s="24">
        <f>SUMIF(Rozpočet!F9:F66,B18,Rozpočet!M9:M66)</f>
        <v>0</v>
      </c>
      <c r="E18" s="25">
        <f>SUMIF(Rozpočet!F9:F66,B18,Rozpočet!N9:N66)</f>
        <v>0</v>
      </c>
      <c r="F18" s="26">
        <f>SUMIF(Rozpočet!F9:F66,B18,Rozpočet!O9:O66)</f>
        <v>0</v>
      </c>
      <c r="G18" s="140"/>
      <c r="H18" s="140"/>
      <c r="I18" s="140"/>
      <c r="J18" s="27"/>
      <c r="K18" s="28"/>
      <c r="L18" s="14"/>
      <c r="M18" s="3"/>
      <c r="N18" s="3"/>
      <c r="O18" s="14"/>
    </row>
    <row r="19" spans="1:15" ht="15.4" customHeight="1">
      <c r="A19" s="6"/>
      <c r="B19" s="23" t="s">
        <v>27</v>
      </c>
      <c r="C19" s="24">
        <f>Rozpočet!L7-SUM(C15:C18)</f>
        <v>0</v>
      </c>
      <c r="D19" s="24">
        <f>Rozpočet!M7-SUM(D15:D18)</f>
        <v>0</v>
      </c>
      <c r="E19" s="25">
        <f>Rozpočet!N7-SUM(E15:E18)</f>
        <v>0</v>
      </c>
      <c r="F19" s="26">
        <f>Rozpočet!O7-SUM(F15:F18)</f>
        <v>0</v>
      </c>
      <c r="G19" s="140"/>
      <c r="H19" s="140"/>
      <c r="I19" s="140"/>
      <c r="J19" s="27"/>
      <c r="K19" s="28"/>
      <c r="L19" s="29" t="s">
        <v>32</v>
      </c>
      <c r="M19" s="3"/>
      <c r="N19" s="3"/>
      <c r="O19" s="14"/>
    </row>
    <row r="20" spans="1:15" ht="15.4" customHeight="1">
      <c r="A20" s="6"/>
      <c r="B20" s="30" t="s">
        <v>39</v>
      </c>
      <c r="C20" s="31">
        <f>SUM(C15:C19)</f>
        <v>0</v>
      </c>
      <c r="D20" s="31">
        <f>SUM(D15:D19)</f>
        <v>0</v>
      </c>
      <c r="E20" s="32">
        <f>SUM(E15:E19)</f>
        <v>0</v>
      </c>
      <c r="F20" s="33">
        <f>SUM(F15:F19)</f>
        <v>0</v>
      </c>
      <c r="G20" s="140"/>
      <c r="H20" s="140"/>
      <c r="I20" s="140"/>
      <c r="J20" s="27"/>
      <c r="K20" s="28"/>
      <c r="L20" s="14"/>
      <c r="M20" s="34"/>
      <c r="N20" s="34"/>
      <c r="O20" s="14"/>
    </row>
    <row r="21" spans="1:15" ht="15.4" customHeight="1">
      <c r="A21" s="6"/>
      <c r="B21" s="141" t="s">
        <v>163</v>
      </c>
      <c r="C21" s="141"/>
      <c r="D21" s="141"/>
      <c r="E21" s="142">
        <f>SUM(C20:E20)</f>
        <v>0</v>
      </c>
      <c r="F21" s="142"/>
      <c r="G21" s="140"/>
      <c r="H21" s="140"/>
      <c r="I21" s="140"/>
      <c r="J21" s="27"/>
      <c r="K21" s="28"/>
      <c r="L21" s="138" t="s">
        <v>113</v>
      </c>
      <c r="M21" s="138"/>
      <c r="N21" s="138"/>
      <c r="O21" s="14"/>
    </row>
    <row r="22" spans="1:15" ht="15.4" customHeight="1">
      <c r="A22" s="6"/>
      <c r="B22" s="143" t="s">
        <v>121</v>
      </c>
      <c r="C22" s="143"/>
      <c r="D22" s="143"/>
      <c r="E22" s="144">
        <f>F20</f>
        <v>0</v>
      </c>
      <c r="F22" s="144"/>
      <c r="G22" s="140"/>
      <c r="H22" s="140"/>
      <c r="I22" s="140"/>
      <c r="J22" s="27"/>
      <c r="K22" s="28"/>
      <c r="L22" s="35"/>
      <c r="M22" s="3"/>
      <c r="N22" s="3"/>
      <c r="O22" s="14"/>
    </row>
    <row r="23" spans="1:15" ht="15.4" customHeight="1">
      <c r="A23" s="6"/>
      <c r="B23" s="145" t="s">
        <v>170</v>
      </c>
      <c r="C23" s="145"/>
      <c r="D23" s="145"/>
      <c r="E23" s="146">
        <f>E21+E22</f>
        <v>0</v>
      </c>
      <c r="F23" s="146"/>
      <c r="G23" s="147" t="s">
        <v>131</v>
      </c>
      <c r="H23" s="147"/>
      <c r="I23" s="147"/>
      <c r="J23" s="148">
        <f>SUM(J15:J22)</f>
        <v>0</v>
      </c>
      <c r="K23" s="148"/>
      <c r="L23" s="14"/>
      <c r="M23" s="3"/>
      <c r="N23" s="3"/>
      <c r="O23" s="14"/>
    </row>
    <row r="24" spans="1:15" ht="15.4" customHeight="1">
      <c r="A24" s="6"/>
      <c r="B24" s="145"/>
      <c r="C24" s="145"/>
      <c r="D24" s="145"/>
      <c r="E24" s="146"/>
      <c r="F24" s="146"/>
      <c r="G24" s="147"/>
      <c r="H24" s="147"/>
      <c r="I24" s="147"/>
      <c r="J24" s="148"/>
      <c r="K24" s="148"/>
      <c r="L24" s="14"/>
      <c r="M24" s="3"/>
      <c r="N24" s="3"/>
      <c r="O24" s="14"/>
    </row>
    <row r="25" spans="1:15" ht="15.4" customHeight="1">
      <c r="A25" s="6"/>
      <c r="B25" s="138" t="s">
        <v>171</v>
      </c>
      <c r="C25" s="138"/>
      <c r="D25" s="138"/>
      <c r="E25" s="138"/>
      <c r="F25" s="138"/>
      <c r="G25" s="149" t="s">
        <v>124</v>
      </c>
      <c r="H25" s="149"/>
      <c r="I25" s="149"/>
      <c r="J25" s="149"/>
      <c r="K25" s="149"/>
      <c r="L25" s="14"/>
      <c r="M25" s="3"/>
      <c r="N25" s="3"/>
      <c r="O25" s="14"/>
    </row>
    <row r="26" spans="1:15" ht="15.4" customHeight="1">
      <c r="A26" s="6"/>
      <c r="B26" s="30" t="s">
        <v>68</v>
      </c>
      <c r="C26" s="150" t="s">
        <v>41</v>
      </c>
      <c r="D26" s="150"/>
      <c r="E26" s="151" t="s">
        <v>38</v>
      </c>
      <c r="F26" s="151"/>
      <c r="G26" s="20"/>
      <c r="H26" s="139" t="s">
        <v>70</v>
      </c>
      <c r="I26" s="139"/>
      <c r="J26" s="152" t="s">
        <v>38</v>
      </c>
      <c r="K26" s="152"/>
      <c r="L26" s="14"/>
      <c r="M26" s="3"/>
      <c r="N26" s="3"/>
      <c r="O26" s="14"/>
    </row>
    <row r="27" spans="1:15" ht="15.4" customHeight="1">
      <c r="A27" s="6"/>
      <c r="B27" s="36">
        <v>15</v>
      </c>
      <c r="C27" s="153">
        <f>SUMIF(Rozpočet!S9:S66,B27,Rozpočet!K9:K66)+H27</f>
        <v>0</v>
      </c>
      <c r="D27" s="153"/>
      <c r="E27" s="154">
        <f>C27/100*B27</f>
        <v>0</v>
      </c>
      <c r="F27" s="154"/>
      <c r="G27" s="37"/>
      <c r="H27" s="155">
        <f>SUMIF(K15:K22,B27,J15:J22)</f>
        <v>0</v>
      </c>
      <c r="I27" s="155"/>
      <c r="J27" s="156">
        <f>H27*B27/100</f>
        <v>0</v>
      </c>
      <c r="K27" s="156"/>
      <c r="L27" s="29" t="s">
        <v>32</v>
      </c>
      <c r="M27" s="3"/>
      <c r="N27" s="3"/>
      <c r="O27" s="14"/>
    </row>
    <row r="28" spans="1:15" ht="15.4" customHeight="1">
      <c r="A28" s="6"/>
      <c r="B28" s="36">
        <v>21</v>
      </c>
      <c r="C28" s="153">
        <f>SUMIF(Rozpočet!S9:S66,B28,Rozpočet!K9:K66)+H28</f>
        <v>0</v>
      </c>
      <c r="D28" s="153"/>
      <c r="E28" s="154">
        <f>C28/100*B28</f>
        <v>0</v>
      </c>
      <c r="F28" s="154"/>
      <c r="G28" s="37"/>
      <c r="H28" s="156">
        <f>SUMIF(K15:K22,B28,J15:J22)</f>
        <v>0</v>
      </c>
      <c r="I28" s="156"/>
      <c r="J28" s="156">
        <f>H28*B28/100</f>
        <v>0</v>
      </c>
      <c r="K28" s="156"/>
      <c r="L28" s="14"/>
      <c r="M28" s="3"/>
      <c r="N28" s="3"/>
      <c r="O28" s="14"/>
    </row>
    <row r="29" spans="1:15" ht="15.4" customHeight="1">
      <c r="A29" s="6"/>
      <c r="B29" s="36">
        <v>0</v>
      </c>
      <c r="C29" s="153">
        <f>(E23+J23)-(C27+C28)</f>
        <v>0</v>
      </c>
      <c r="D29" s="153"/>
      <c r="E29" s="154">
        <f>C29/100*B29</f>
        <v>0</v>
      </c>
      <c r="F29" s="154"/>
      <c r="G29" s="37"/>
      <c r="H29" s="156">
        <f>J23-(H27+H28)</f>
        <v>0</v>
      </c>
      <c r="I29" s="156"/>
      <c r="J29" s="156">
        <f>H29*B29/100</f>
        <v>0</v>
      </c>
      <c r="K29" s="156"/>
      <c r="L29" s="138" t="s">
        <v>67</v>
      </c>
      <c r="M29" s="138"/>
      <c r="N29" s="138"/>
      <c r="O29" s="14"/>
    </row>
    <row r="30" spans="1:15" ht="15.4" customHeight="1">
      <c r="A30" s="6"/>
      <c r="B30" s="157"/>
      <c r="C30" s="158">
        <f>ROUNDUP(C27+C28+C29,1)</f>
        <v>0</v>
      </c>
      <c r="D30" s="158"/>
      <c r="E30" s="159">
        <f>ROUNDUP(E27+E28+E29,1)</f>
        <v>0</v>
      </c>
      <c r="F30" s="159"/>
      <c r="G30" s="160"/>
      <c r="H30" s="160"/>
      <c r="I30" s="160"/>
      <c r="J30" s="161">
        <f>J27+J28+J29</f>
        <v>0</v>
      </c>
      <c r="K30" s="161"/>
      <c r="L30" s="14"/>
      <c r="M30" s="3"/>
      <c r="N30" s="3"/>
      <c r="O30" s="14"/>
    </row>
    <row r="31" spans="1:15" ht="15.4" customHeight="1">
      <c r="A31" s="6"/>
      <c r="B31" s="157"/>
      <c r="C31" s="158"/>
      <c r="D31" s="158"/>
      <c r="E31" s="159"/>
      <c r="F31" s="159"/>
      <c r="G31" s="160"/>
      <c r="H31" s="160"/>
      <c r="I31" s="160"/>
      <c r="J31" s="161"/>
      <c r="K31" s="161"/>
      <c r="L31" s="14"/>
      <c r="M31" s="3"/>
      <c r="N31" s="3"/>
      <c r="O31" s="14"/>
    </row>
    <row r="32" spans="1:15" ht="15.4" customHeight="1">
      <c r="A32" s="6"/>
      <c r="B32" s="162" t="s">
        <v>172</v>
      </c>
      <c r="C32" s="162"/>
      <c r="D32" s="162"/>
      <c r="E32" s="162"/>
      <c r="F32" s="162"/>
      <c r="G32" s="163" t="s">
        <v>168</v>
      </c>
      <c r="H32" s="163"/>
      <c r="I32" s="163"/>
      <c r="J32" s="163"/>
      <c r="K32" s="163"/>
      <c r="L32" s="3"/>
      <c r="M32" s="3"/>
      <c r="N32" s="3"/>
      <c r="O32" s="14"/>
    </row>
    <row r="33" spans="1:15" ht="15.4" customHeight="1">
      <c r="A33" s="6"/>
      <c r="B33" s="164">
        <f>C30+E30</f>
        <v>0</v>
      </c>
      <c r="C33" s="164"/>
      <c r="D33" s="164"/>
      <c r="E33" s="164"/>
      <c r="F33" s="164"/>
      <c r="G33" s="165" t="s">
        <v>66</v>
      </c>
      <c r="H33" s="165"/>
      <c r="I33" s="165"/>
      <c r="J33" s="17" t="s">
        <v>122</v>
      </c>
      <c r="K33" s="38" t="s">
        <v>102</v>
      </c>
      <c r="L33" s="3"/>
      <c r="M33" s="3"/>
      <c r="N33" s="3"/>
      <c r="O33" s="14"/>
    </row>
    <row r="34" spans="1:15" ht="15.4" customHeight="1">
      <c r="A34" s="6"/>
      <c r="B34" s="164"/>
      <c r="C34" s="164"/>
      <c r="D34" s="164"/>
      <c r="E34" s="164"/>
      <c r="F34" s="164"/>
      <c r="G34" s="134"/>
      <c r="H34" s="134"/>
      <c r="I34" s="134"/>
      <c r="J34" s="15"/>
      <c r="K34" s="39" t="str">
        <f>IF(J34&gt;0,E23/J34,"")</f>
        <v/>
      </c>
      <c r="L34" s="3"/>
      <c r="M34" s="3"/>
      <c r="N34" s="3"/>
      <c r="O34" s="14"/>
    </row>
    <row r="35" spans="1:15" ht="15.4" customHeight="1">
      <c r="A35" s="6"/>
      <c r="B35" s="164"/>
      <c r="C35" s="164"/>
      <c r="D35" s="164"/>
      <c r="E35" s="164"/>
      <c r="F35" s="164"/>
      <c r="G35" s="134"/>
      <c r="H35" s="134"/>
      <c r="I35" s="134"/>
      <c r="J35" s="15"/>
      <c r="K35" s="39" t="str">
        <f>IF(J35&gt;0,E23/J35,"")</f>
        <v/>
      </c>
      <c r="L35" s="3"/>
      <c r="M35" s="3"/>
      <c r="N35" s="3"/>
      <c r="O35" s="14"/>
    </row>
    <row r="36" spans="1:15" ht="15.4" customHeight="1">
      <c r="A36" s="6"/>
      <c r="B36" s="164"/>
      <c r="C36" s="164"/>
      <c r="D36" s="164"/>
      <c r="E36" s="164"/>
      <c r="F36" s="164"/>
      <c r="G36" s="134"/>
      <c r="H36" s="134"/>
      <c r="I36" s="134"/>
      <c r="J36" s="15"/>
      <c r="K36" s="39" t="str">
        <f>IF(J36&gt;0,E23/J36,"")</f>
        <v/>
      </c>
      <c r="L36" s="3"/>
      <c r="M36" s="3"/>
      <c r="N36" s="3"/>
      <c r="O36" s="14"/>
    </row>
    <row r="37" spans="1:15" ht="7.5" customHeight="1">
      <c r="A37" s="3"/>
      <c r="B37" s="40"/>
      <c r="C37" s="40"/>
      <c r="D37" s="40"/>
      <c r="E37" s="40"/>
      <c r="F37" s="40"/>
      <c r="G37" s="41"/>
      <c r="H37" s="41"/>
      <c r="I37" s="41"/>
      <c r="J37" s="41"/>
      <c r="K37" s="41"/>
      <c r="L37" s="40"/>
      <c r="M37" s="40"/>
      <c r="N37" s="40"/>
      <c r="O37" s="3"/>
    </row>
    <row r="38" spans="1:15" s="43" customFormat="1" ht="11.85" customHeight="1">
      <c r="A38" s="42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42"/>
    </row>
  </sheetData>
  <sheetProtection selectLockedCells="1" selectUnlockedCells="1"/>
  <mergeCells count="79">
    <mergeCell ref="B38:N38"/>
    <mergeCell ref="B32:F32"/>
    <mergeCell ref="G32:K32"/>
    <mergeCell ref="B33:F36"/>
    <mergeCell ref="G33:I33"/>
    <mergeCell ref="G34:I34"/>
    <mergeCell ref="G35:I35"/>
    <mergeCell ref="G36:I36"/>
    <mergeCell ref="C29:D29"/>
    <mergeCell ref="E29:F29"/>
    <mergeCell ref="H29:I29"/>
    <mergeCell ref="J29:K29"/>
    <mergeCell ref="L29:N29"/>
    <mergeCell ref="B30:B31"/>
    <mergeCell ref="C30:D31"/>
    <mergeCell ref="E30:F31"/>
    <mergeCell ref="G30:I31"/>
    <mergeCell ref="J30:K31"/>
    <mergeCell ref="C27:D27"/>
    <mergeCell ref="E27:F27"/>
    <mergeCell ref="H27:I27"/>
    <mergeCell ref="J27:K27"/>
    <mergeCell ref="C28:D28"/>
    <mergeCell ref="E28:F28"/>
    <mergeCell ref="H28:I28"/>
    <mergeCell ref="J28:K28"/>
    <mergeCell ref="B25:F25"/>
    <mergeCell ref="G25:K25"/>
    <mergeCell ref="C26:D26"/>
    <mergeCell ref="E26:F26"/>
    <mergeCell ref="H26:I26"/>
    <mergeCell ref="J26:K26"/>
    <mergeCell ref="L21:N21"/>
    <mergeCell ref="B22:D22"/>
    <mergeCell ref="E22:F22"/>
    <mergeCell ref="G22:I22"/>
    <mergeCell ref="B23:D24"/>
    <mergeCell ref="E23:F24"/>
    <mergeCell ref="G23:I24"/>
    <mergeCell ref="J23:K24"/>
    <mergeCell ref="G17:I17"/>
    <mergeCell ref="G18:I18"/>
    <mergeCell ref="G19:I19"/>
    <mergeCell ref="G20:I20"/>
    <mergeCell ref="B21:D21"/>
    <mergeCell ref="E21:F21"/>
    <mergeCell ref="G21:I21"/>
    <mergeCell ref="B13:F13"/>
    <mergeCell ref="G13:K13"/>
    <mergeCell ref="L13:N13"/>
    <mergeCell ref="G14:I14"/>
    <mergeCell ref="G15:I15"/>
    <mergeCell ref="G16:I16"/>
    <mergeCell ref="B11:C11"/>
    <mergeCell ref="D11:E11"/>
    <mergeCell ref="G11:N11"/>
    <mergeCell ref="B12:C12"/>
    <mergeCell ref="D12:E12"/>
    <mergeCell ref="G12:N12"/>
    <mergeCell ref="B9:C9"/>
    <mergeCell ref="D9:E9"/>
    <mergeCell ref="G9:N9"/>
    <mergeCell ref="B10:C10"/>
    <mergeCell ref="D10:E10"/>
    <mergeCell ref="G10:N10"/>
    <mergeCell ref="B7:C7"/>
    <mergeCell ref="D7:E7"/>
    <mergeCell ref="G7:N7"/>
    <mergeCell ref="B8:C8"/>
    <mergeCell ref="D8:E8"/>
    <mergeCell ref="G8:N8"/>
    <mergeCell ref="B2:N3"/>
    <mergeCell ref="C4:H4"/>
    <mergeCell ref="J4:N4"/>
    <mergeCell ref="D5:E5"/>
    <mergeCell ref="G5:N5"/>
    <mergeCell ref="B6:C6"/>
    <mergeCell ref="D6:E6"/>
    <mergeCell ref="G6:N6"/>
  </mergeCells>
  <conditionalFormatting sqref="C27:F29">
    <cfRule type="cellIs" dxfId="0" priority="1" stopIfTrue="1" operator="equal">
      <formula>0</formula>
    </cfRule>
  </conditionalFormatting>
  <pageMargins left="0.78749999999999998" right="0.78749999999999998" top="0.39374999999999999" bottom="0.78888888888888886" header="0.51180555555555551" footer="9.8611111111111108E-2"/>
  <pageSetup paperSize="9" scale="75" orientation="landscape" useFirstPageNumber="1" horizontalDpi="300" verticalDpi="300" r:id="rId1"/>
  <headerFooter alignWithMargins="0">
    <oddFooter>&amp;L&amp;"Times New Roman,obyčejné"&amp;12ST Systém - www.softtrio.cz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65"/>
  <sheetViews>
    <sheetView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B2" sqref="B2"/>
    </sheetView>
  </sheetViews>
  <sheetFormatPr defaultColWidth="11.5703125" defaultRowHeight="12.75" outlineLevelRow="3"/>
  <cols>
    <col min="1" max="1" width="1.7109375" style="1" customWidth="1"/>
    <col min="2" max="2" width="6" style="2" customWidth="1"/>
    <col min="3" max="3" width="5.7109375" style="2" customWidth="1"/>
    <col min="4" max="4" width="3.140625" style="2" customWidth="1"/>
    <col min="5" max="5" width="3.5703125" style="2" customWidth="1"/>
    <col min="6" max="6" width="13.140625" style="2" customWidth="1"/>
    <col min="7" max="7" width="61.85546875" style="2" customWidth="1"/>
    <col min="8" max="8" width="11.5703125" style="2"/>
    <col min="9" max="9" width="8.140625" style="44" customWidth="1"/>
    <col min="10" max="10" width="11.7109375" style="2" customWidth="1"/>
    <col min="11" max="11" width="15.42578125" style="2" customWidth="1"/>
    <col min="12" max="12" width="11.7109375" style="45" customWidth="1"/>
    <col min="13" max="15" width="11.5703125" style="45"/>
    <col min="16" max="16" width="11.140625" style="46" customWidth="1"/>
    <col min="17" max="18" width="0" style="2" hidden="1" customWidth="1"/>
    <col min="19" max="19" width="11.7109375" style="47" customWidth="1"/>
    <col min="20" max="20" width="0" style="47" hidden="1" customWidth="1"/>
    <col min="21" max="21" width="1.7109375" style="2" customWidth="1"/>
    <col min="22" max="242" width="11.5703125" style="2"/>
  </cols>
  <sheetData>
    <row r="1" spans="1:256" s="43" customFormat="1" ht="12.75" hidden="1" customHeight="1">
      <c r="A1" s="48" t="s">
        <v>31</v>
      </c>
      <c r="B1" s="49" t="s">
        <v>40</v>
      </c>
      <c r="C1" s="49" t="s">
        <v>36</v>
      </c>
      <c r="D1" s="49" t="s">
        <v>33</v>
      </c>
      <c r="E1" s="49" t="s">
        <v>99</v>
      </c>
      <c r="F1" s="49" t="s">
        <v>125</v>
      </c>
      <c r="G1" s="49" t="s">
        <v>35</v>
      </c>
      <c r="H1" s="49" t="s">
        <v>134</v>
      </c>
      <c r="I1" s="49" t="s">
        <v>10</v>
      </c>
      <c r="J1" s="49" t="s">
        <v>126</v>
      </c>
      <c r="K1" s="49" t="s">
        <v>106</v>
      </c>
      <c r="L1" s="50" t="s">
        <v>44</v>
      </c>
      <c r="M1" s="50" t="s">
        <v>112</v>
      </c>
      <c r="N1" s="50" t="s">
        <v>24</v>
      </c>
      <c r="O1" s="50" t="s">
        <v>121</v>
      </c>
      <c r="P1" s="51" t="s">
        <v>117</v>
      </c>
      <c r="Q1" s="49" t="s">
        <v>118</v>
      </c>
      <c r="R1" s="49" t="s">
        <v>107</v>
      </c>
      <c r="S1" s="49" t="s">
        <v>21</v>
      </c>
      <c r="T1" s="49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29.85" customHeight="1">
      <c r="A2" s="52"/>
      <c r="B2" s="3"/>
      <c r="C2" s="3"/>
      <c r="D2" s="3"/>
      <c r="E2" s="3"/>
      <c r="F2" s="3"/>
      <c r="G2" s="167" t="s">
        <v>153</v>
      </c>
      <c r="H2" s="167"/>
      <c r="I2" s="167"/>
      <c r="J2" s="167"/>
      <c r="K2" s="167"/>
      <c r="L2" s="53"/>
      <c r="M2" s="53"/>
      <c r="N2" s="53"/>
      <c r="O2" s="53"/>
      <c r="P2" s="53"/>
      <c r="Q2" s="53"/>
      <c r="R2" s="53"/>
      <c r="S2" s="54"/>
      <c r="T2" s="54"/>
      <c r="U2" s="3"/>
    </row>
    <row r="3" spans="1:256" ht="19.350000000000001" customHeight="1">
      <c r="A3" s="3"/>
      <c r="B3" s="55" t="s">
        <v>98</v>
      </c>
      <c r="C3" s="56"/>
      <c r="D3" s="168">
        <f>KrycíList!D6</f>
        <v>0</v>
      </c>
      <c r="E3" s="168"/>
      <c r="F3" s="168"/>
      <c r="G3" s="57" t="str">
        <f>KrycíList!C4</f>
        <v>OU Padagog. fakulta, Oprava 1.a2. NP traktu "SC"</v>
      </c>
      <c r="H3" s="169" t="str">
        <f>KrycíList!J4</f>
        <v>Vytápění</v>
      </c>
      <c r="I3" s="169"/>
      <c r="J3" s="58"/>
      <c r="K3" s="58"/>
      <c r="L3" s="58"/>
      <c r="M3" s="58"/>
      <c r="N3" s="58"/>
      <c r="O3" s="59"/>
      <c r="P3" s="59"/>
      <c r="Q3" s="59"/>
      <c r="R3" s="59"/>
      <c r="S3" s="59"/>
      <c r="T3" s="59"/>
      <c r="U3" s="56"/>
    </row>
    <row r="4" spans="1:256" ht="14.85" customHeight="1">
      <c r="A4" s="3"/>
      <c r="B4" s="3"/>
      <c r="C4" s="3"/>
      <c r="D4" s="170">
        <f>KrycíList!C5</f>
        <v>0</v>
      </c>
      <c r="E4" s="170"/>
      <c r="F4" s="170"/>
      <c r="G4" s="60">
        <f>KrycíList!G5</f>
        <v>0</v>
      </c>
      <c r="H4" s="171">
        <f>KrycíList!D5</f>
        <v>0</v>
      </c>
      <c r="I4" s="171"/>
      <c r="J4" s="56"/>
      <c r="K4" s="61"/>
      <c r="L4" s="62"/>
      <c r="M4" s="62"/>
      <c r="N4" s="62"/>
      <c r="O4" s="62"/>
      <c r="P4" s="62"/>
      <c r="Q4" s="62"/>
      <c r="R4" s="62"/>
      <c r="S4" s="63"/>
      <c r="T4" s="63"/>
      <c r="U4" s="3"/>
    </row>
    <row r="5" spans="1:256" ht="11.85" customHeight="1">
      <c r="A5" s="3"/>
      <c r="B5" s="64"/>
      <c r="C5" s="64"/>
      <c r="D5" s="65"/>
      <c r="E5" s="65"/>
      <c r="F5" s="65"/>
      <c r="G5" s="66">
        <f>KrycíList!G12</f>
        <v>0</v>
      </c>
      <c r="H5" s="65"/>
      <c r="I5" s="65"/>
      <c r="J5" s="67"/>
      <c r="K5" s="68"/>
      <c r="L5" s="69"/>
      <c r="M5" s="69"/>
      <c r="N5" s="69"/>
      <c r="O5" s="69"/>
      <c r="P5" s="69"/>
      <c r="Q5" s="69"/>
      <c r="R5" s="69"/>
      <c r="S5" s="69"/>
      <c r="T5" s="69"/>
      <c r="U5" s="3" t="s">
        <v>0</v>
      </c>
    </row>
    <row r="6" spans="1:256" s="75" customFormat="1" ht="22.35" customHeight="1">
      <c r="A6" s="70"/>
      <c r="B6" s="71" t="s">
        <v>40</v>
      </c>
      <c r="C6" s="71" t="s">
        <v>36</v>
      </c>
      <c r="D6" s="72" t="s">
        <v>33</v>
      </c>
      <c r="E6" s="71" t="s">
        <v>9</v>
      </c>
      <c r="F6" s="71" t="s">
        <v>125</v>
      </c>
      <c r="G6" s="71" t="s">
        <v>130</v>
      </c>
      <c r="H6" s="71" t="s">
        <v>129</v>
      </c>
      <c r="I6" s="71" t="s">
        <v>10</v>
      </c>
      <c r="J6" s="71" t="s">
        <v>37</v>
      </c>
      <c r="K6" s="73" t="s">
        <v>105</v>
      </c>
      <c r="L6" s="74" t="s">
        <v>44</v>
      </c>
      <c r="M6" s="74" t="s">
        <v>112</v>
      </c>
      <c r="N6" s="74" t="s">
        <v>24</v>
      </c>
      <c r="O6" s="74" t="s">
        <v>121</v>
      </c>
      <c r="P6" s="74" t="s">
        <v>95</v>
      </c>
      <c r="Q6" s="74" t="s">
        <v>96</v>
      </c>
      <c r="R6" s="74" t="s">
        <v>45</v>
      </c>
      <c r="S6" s="74" t="s">
        <v>34</v>
      </c>
      <c r="T6" s="74" t="s">
        <v>132</v>
      </c>
      <c r="U6" s="70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4.85" customHeight="1">
      <c r="A7" s="3"/>
      <c r="B7" s="76"/>
      <c r="C7" s="76"/>
      <c r="D7" s="77">
        <f>KrycíList!C8</f>
        <v>0</v>
      </c>
      <c r="E7" s="77"/>
      <c r="F7" s="77"/>
      <c r="G7" s="78"/>
      <c r="H7" s="77"/>
      <c r="I7" s="77"/>
      <c r="J7" s="79"/>
      <c r="K7" s="80">
        <f t="shared" ref="K7:R7" si="0">SUMIF($D9:$D67,"B",K9:K67)</f>
        <v>0</v>
      </c>
      <c r="L7" s="81">
        <f t="shared" si="0"/>
        <v>0</v>
      </c>
      <c r="M7" s="81">
        <f t="shared" si="0"/>
        <v>0</v>
      </c>
      <c r="N7" s="81">
        <f t="shared" si="0"/>
        <v>0</v>
      </c>
      <c r="O7" s="81">
        <f t="shared" si="0"/>
        <v>0</v>
      </c>
      <c r="P7" s="81">
        <f t="shared" si="0"/>
        <v>1.5556416099999657</v>
      </c>
      <c r="Q7" s="81">
        <f t="shared" si="0"/>
        <v>0</v>
      </c>
      <c r="R7" s="81">
        <f t="shared" si="0"/>
        <v>370.13661000007994</v>
      </c>
      <c r="S7" s="82">
        <f>ROUNDUP(SUMIF($D9:$D67,"B",S9:S67),1)</f>
        <v>0</v>
      </c>
      <c r="T7" s="82">
        <f>ROUNDUP(K7+S7,1)</f>
        <v>0</v>
      </c>
      <c r="U7" s="3"/>
    </row>
    <row r="8" spans="1:256" ht="8.25" customHeight="1">
      <c r="A8" s="3"/>
      <c r="B8" s="3"/>
      <c r="C8" s="3"/>
      <c r="D8" s="3"/>
      <c r="E8" s="3"/>
      <c r="F8" s="3"/>
      <c r="G8" s="3"/>
      <c r="H8" s="3"/>
      <c r="I8" s="83"/>
      <c r="J8" s="3"/>
      <c r="K8" s="3"/>
      <c r="L8" s="53"/>
      <c r="M8" s="53"/>
      <c r="N8" s="53"/>
      <c r="O8" s="53"/>
      <c r="P8" s="53"/>
      <c r="Q8" s="53"/>
      <c r="R8" s="53"/>
      <c r="S8" s="54"/>
      <c r="T8" s="54"/>
      <c r="U8" s="3"/>
    </row>
    <row r="9" spans="1:256" ht="15">
      <c r="A9" s="3"/>
      <c r="B9" s="84" t="s">
        <v>11</v>
      </c>
      <c r="C9" s="85"/>
      <c r="D9" s="86" t="s">
        <v>1</v>
      </c>
      <c r="E9" s="85"/>
      <c r="F9" s="87"/>
      <c r="G9" s="88" t="s">
        <v>128</v>
      </c>
      <c r="H9" s="85"/>
      <c r="I9" s="86"/>
      <c r="J9" s="85"/>
      <c r="K9" s="89">
        <f t="shared" ref="K9:S9" si="1">SUMIF($D10:$D65,"O",K10:K65)</f>
        <v>0</v>
      </c>
      <c r="L9" s="90">
        <f t="shared" si="1"/>
        <v>0</v>
      </c>
      <c r="M9" s="90">
        <f t="shared" si="1"/>
        <v>0</v>
      </c>
      <c r="N9" s="90">
        <f t="shared" si="1"/>
        <v>0</v>
      </c>
      <c r="O9" s="90">
        <f t="shared" si="1"/>
        <v>0</v>
      </c>
      <c r="P9" s="91">
        <f t="shared" si="1"/>
        <v>1.5556416099999657</v>
      </c>
      <c r="Q9" s="91">
        <f t="shared" si="1"/>
        <v>0</v>
      </c>
      <c r="R9" s="91">
        <f t="shared" si="1"/>
        <v>370.13661000007994</v>
      </c>
      <c r="S9" s="92">
        <f t="shared" si="1"/>
        <v>0</v>
      </c>
      <c r="T9" s="92">
        <f>K9+S9</f>
        <v>0</v>
      </c>
      <c r="U9" s="93"/>
    </row>
    <row r="10" spans="1:256" outlineLevel="1">
      <c r="A10" s="3"/>
      <c r="B10" s="94"/>
      <c r="C10" s="95" t="s">
        <v>15</v>
      </c>
      <c r="D10" s="96" t="s">
        <v>3</v>
      </c>
      <c r="E10" s="97"/>
      <c r="F10" s="97" t="s">
        <v>28</v>
      </c>
      <c r="G10" s="98" t="s">
        <v>120</v>
      </c>
      <c r="H10" s="97"/>
      <c r="I10" s="96"/>
      <c r="J10" s="97"/>
      <c r="K10" s="99">
        <f>SUBTOTAL(9,K11:K13)</f>
        <v>0</v>
      </c>
      <c r="L10" s="100">
        <f>SUBTOTAL(9,L11:L13)</f>
        <v>0</v>
      </c>
      <c r="M10" s="100">
        <f>SUBTOTAL(9,M11:M13)</f>
        <v>0</v>
      </c>
      <c r="N10" s="100">
        <f>SUBTOTAL(9,N11:N13)</f>
        <v>0</v>
      </c>
      <c r="O10" s="100">
        <f>SUBTOTAL(9,O11:O13)</f>
        <v>0</v>
      </c>
      <c r="P10" s="101">
        <f>SUMPRODUCT(P11:P13,H11:H13)</f>
        <v>0</v>
      </c>
      <c r="Q10" s="101">
        <f>SUMPRODUCT(Q11:Q13,H11:H13)</f>
        <v>0</v>
      </c>
      <c r="R10" s="101">
        <f>SUMPRODUCT(R11:R13,H11:H13)</f>
        <v>0.18000000000006366</v>
      </c>
      <c r="S10" s="102">
        <f>SUMPRODUCT(S11:S13,K11:K13)/100</f>
        <v>0</v>
      </c>
      <c r="T10" s="102">
        <f>K10+S10</f>
        <v>0</v>
      </c>
      <c r="U10" s="93"/>
    </row>
    <row r="11" spans="1:256" outlineLevel="2">
      <c r="A11" s="3"/>
      <c r="B11" s="103"/>
      <c r="C11" s="104"/>
      <c r="D11" s="105"/>
      <c r="E11" s="106" t="s">
        <v>161</v>
      </c>
      <c r="F11" s="107"/>
      <c r="G11" s="108"/>
      <c r="H11" s="107"/>
      <c r="I11" s="105"/>
      <c r="J11" s="107"/>
      <c r="K11" s="109"/>
      <c r="L11" s="110"/>
      <c r="M11" s="110"/>
      <c r="N11" s="110"/>
      <c r="O11" s="110"/>
      <c r="P11" s="111"/>
      <c r="Q11" s="111"/>
      <c r="R11" s="111"/>
      <c r="S11" s="112"/>
      <c r="T11" s="112"/>
      <c r="U11" s="93"/>
    </row>
    <row r="12" spans="1:256" outlineLevel="2">
      <c r="A12" s="3"/>
      <c r="B12" s="93"/>
      <c r="C12" s="93"/>
      <c r="D12" s="113" t="s">
        <v>4</v>
      </c>
      <c r="E12" s="114">
        <v>1</v>
      </c>
      <c r="F12" s="115" t="s">
        <v>71</v>
      </c>
      <c r="G12" s="116" t="s">
        <v>138</v>
      </c>
      <c r="H12" s="117">
        <v>2</v>
      </c>
      <c r="I12" s="118" t="s">
        <v>2</v>
      </c>
      <c r="J12" s="119"/>
      <c r="K12" s="120">
        <f>H12*J12</f>
        <v>0</v>
      </c>
      <c r="L12" s="121" t="str">
        <f>IF(D12="S",K12,"")</f>
        <v/>
      </c>
      <c r="M12" s="122">
        <f>IF(OR(D12="P",D12="U"),K12,"")</f>
        <v>0</v>
      </c>
      <c r="N12" s="122" t="str">
        <f>IF(D12="H",K12,"")</f>
        <v/>
      </c>
      <c r="O12" s="122" t="str">
        <f>IF(D12="V",K12,"")</f>
        <v/>
      </c>
      <c r="P12" s="123">
        <v>0</v>
      </c>
      <c r="Q12" s="123">
        <v>0</v>
      </c>
      <c r="R12" s="123">
        <v>9.0000000000031832E-2</v>
      </c>
      <c r="S12" s="124">
        <v>21</v>
      </c>
      <c r="T12" s="125">
        <f>K12*(S12+100)/100</f>
        <v>0</v>
      </c>
      <c r="U12" s="126"/>
    </row>
    <row r="13" spans="1:256" outlineLevel="2">
      <c r="A13" s="3"/>
      <c r="B13" s="93"/>
      <c r="C13" s="93"/>
      <c r="D13" s="113" t="s">
        <v>5</v>
      </c>
      <c r="E13" s="114">
        <v>2</v>
      </c>
      <c r="F13" s="115" t="s">
        <v>47</v>
      </c>
      <c r="G13" s="116" t="s">
        <v>155</v>
      </c>
      <c r="H13" s="117">
        <v>2</v>
      </c>
      <c r="I13" s="118" t="s">
        <v>2</v>
      </c>
      <c r="J13" s="119"/>
      <c r="K13" s="120">
        <f>H13*J13</f>
        <v>0</v>
      </c>
      <c r="L13" s="121">
        <f>IF(D13="S",K13,"")</f>
        <v>0</v>
      </c>
      <c r="M13" s="122" t="str">
        <f>IF(OR(D13="P",D13="U"),K13,"")</f>
        <v/>
      </c>
      <c r="N13" s="122" t="str">
        <f>IF(D13="H",K13,"")</f>
        <v/>
      </c>
      <c r="O13" s="122" t="str">
        <f>IF(D13="V",K13,"")</f>
        <v/>
      </c>
      <c r="P13" s="123">
        <v>0</v>
      </c>
      <c r="Q13" s="123">
        <v>0</v>
      </c>
      <c r="R13" s="123">
        <v>0</v>
      </c>
      <c r="S13" s="124">
        <v>21</v>
      </c>
      <c r="T13" s="125">
        <f>K13*(S13+100)/100</f>
        <v>0</v>
      </c>
      <c r="U13" s="126"/>
    </row>
    <row r="14" spans="1:256" outlineLevel="1">
      <c r="A14" s="3"/>
      <c r="B14" s="94"/>
      <c r="C14" s="95" t="s">
        <v>16</v>
      </c>
      <c r="D14" s="96" t="s">
        <v>3</v>
      </c>
      <c r="E14" s="97"/>
      <c r="F14" s="97" t="s">
        <v>23</v>
      </c>
      <c r="G14" s="98" t="s">
        <v>46</v>
      </c>
      <c r="H14" s="97"/>
      <c r="I14" s="96"/>
      <c r="J14" s="97"/>
      <c r="K14" s="99">
        <f>SUBTOTAL(9,K15:K24)</f>
        <v>0</v>
      </c>
      <c r="L14" s="100">
        <f>SUBTOTAL(9,L15:L24)</f>
        <v>0</v>
      </c>
      <c r="M14" s="100">
        <f>SUBTOTAL(9,M15:M24)</f>
        <v>0</v>
      </c>
      <c r="N14" s="100">
        <f>SUBTOTAL(9,N15:N24)</f>
        <v>0</v>
      </c>
      <c r="O14" s="100">
        <f>SUBTOTAL(9,O15:O24)</f>
        <v>0</v>
      </c>
      <c r="P14" s="101">
        <f>SUMPRODUCT(P15:P24,H15:H24)</f>
        <v>0.45122150999996608</v>
      </c>
      <c r="Q14" s="101">
        <f>SUMPRODUCT(Q15:Q24,H15:H24)</f>
        <v>0</v>
      </c>
      <c r="R14" s="101">
        <f>SUMPRODUCT(R15:R24,H15:H24)</f>
        <v>364.07400000008204</v>
      </c>
      <c r="S14" s="102">
        <f>SUMPRODUCT(S15:S24,K15:K24)/100</f>
        <v>0</v>
      </c>
      <c r="T14" s="102">
        <f>K14+S14</f>
        <v>0</v>
      </c>
      <c r="U14" s="93"/>
    </row>
    <row r="15" spans="1:256" outlineLevel="2">
      <c r="A15" s="3"/>
      <c r="B15" s="103"/>
      <c r="C15" s="104"/>
      <c r="D15" s="105"/>
      <c r="E15" s="106" t="s">
        <v>161</v>
      </c>
      <c r="F15" s="107"/>
      <c r="G15" s="108"/>
      <c r="H15" s="107"/>
      <c r="I15" s="105"/>
      <c r="J15" s="107"/>
      <c r="K15" s="109"/>
      <c r="L15" s="110"/>
      <c r="M15" s="110"/>
      <c r="N15" s="110"/>
      <c r="O15" s="110"/>
      <c r="P15" s="111"/>
      <c r="Q15" s="111"/>
      <c r="R15" s="111"/>
      <c r="S15" s="112"/>
      <c r="T15" s="112"/>
      <c r="U15" s="93"/>
    </row>
    <row r="16" spans="1:256" ht="25.5" outlineLevel="2">
      <c r="A16" s="3"/>
      <c r="B16" s="93"/>
      <c r="C16" s="93"/>
      <c r="D16" s="113" t="s">
        <v>4</v>
      </c>
      <c r="E16" s="114">
        <v>1</v>
      </c>
      <c r="F16" s="115" t="s">
        <v>74</v>
      </c>
      <c r="G16" s="116" t="s">
        <v>187</v>
      </c>
      <c r="H16" s="117">
        <v>650</v>
      </c>
      <c r="I16" s="118" t="s">
        <v>7</v>
      </c>
      <c r="J16" s="119"/>
      <c r="K16" s="120">
        <f t="shared" ref="K16:K24" si="2">H16*J16</f>
        <v>0</v>
      </c>
      <c r="L16" s="121" t="str">
        <f t="shared" ref="L16:L24" si="3">IF(D16="S",K16,"")</f>
        <v/>
      </c>
      <c r="M16" s="122">
        <f t="shared" ref="M16:M24" si="4">IF(OR(D16="P",D16="U"),K16,"")</f>
        <v>0</v>
      </c>
      <c r="N16" s="122" t="str">
        <f t="shared" ref="N16:N24" si="5">IF(D16="H",K16,"")</f>
        <v/>
      </c>
      <c r="O16" s="122" t="str">
        <f t="shared" ref="O16:O24" si="6">IF(D16="V",K16,"")</f>
        <v/>
      </c>
      <c r="P16" s="123">
        <v>6.6837499999994711E-4</v>
      </c>
      <c r="Q16" s="123">
        <v>0</v>
      </c>
      <c r="R16" s="123">
        <v>0.4090000000001055</v>
      </c>
      <c r="S16" s="124">
        <v>21</v>
      </c>
      <c r="T16" s="125">
        <f t="shared" ref="T16:T24" si="7">K16*(S16+100)/100</f>
        <v>0</v>
      </c>
      <c r="U16" s="126"/>
    </row>
    <row r="17" spans="1:21" ht="25.5" outlineLevel="2">
      <c r="A17" s="3"/>
      <c r="B17" s="93"/>
      <c r="C17" s="93"/>
      <c r="D17" s="113" t="s">
        <v>4</v>
      </c>
      <c r="E17" s="114">
        <v>2</v>
      </c>
      <c r="F17" s="115" t="s">
        <v>75</v>
      </c>
      <c r="G17" s="116" t="s">
        <v>192</v>
      </c>
      <c r="H17" s="117">
        <v>160</v>
      </c>
      <c r="I17" s="118" t="s">
        <v>30</v>
      </c>
      <c r="J17" s="119"/>
      <c r="K17" s="120">
        <f t="shared" si="2"/>
        <v>0</v>
      </c>
      <c r="L17" s="121" t="str">
        <f t="shared" si="3"/>
        <v/>
      </c>
      <c r="M17" s="122">
        <f t="shared" si="4"/>
        <v>0</v>
      </c>
      <c r="N17" s="122" t="str">
        <f t="shared" si="5"/>
        <v/>
      </c>
      <c r="O17" s="122" t="str">
        <f t="shared" si="6"/>
        <v/>
      </c>
      <c r="P17" s="123">
        <v>1.2200000000002548E-5</v>
      </c>
      <c r="Q17" s="123">
        <v>0</v>
      </c>
      <c r="R17" s="123">
        <v>0.33500000000003638</v>
      </c>
      <c r="S17" s="124">
        <v>21</v>
      </c>
      <c r="T17" s="125">
        <f t="shared" si="7"/>
        <v>0</v>
      </c>
      <c r="U17" s="126"/>
    </row>
    <row r="18" spans="1:21" outlineLevel="2">
      <c r="A18" s="3"/>
      <c r="B18" s="93"/>
      <c r="C18" s="93"/>
      <c r="D18" s="113" t="s">
        <v>4</v>
      </c>
      <c r="E18" s="114">
        <v>3</v>
      </c>
      <c r="F18" s="115" t="s">
        <v>76</v>
      </c>
      <c r="G18" s="116" t="s">
        <v>173</v>
      </c>
      <c r="H18" s="117">
        <v>650</v>
      </c>
      <c r="I18" s="118" t="s">
        <v>7</v>
      </c>
      <c r="J18" s="119"/>
      <c r="K18" s="120">
        <f t="shared" si="2"/>
        <v>0</v>
      </c>
      <c r="L18" s="121" t="str">
        <f t="shared" si="3"/>
        <v/>
      </c>
      <c r="M18" s="122">
        <f t="shared" si="4"/>
        <v>0</v>
      </c>
      <c r="N18" s="122" t="str">
        <f t="shared" si="5"/>
        <v/>
      </c>
      <c r="O18" s="122" t="str">
        <f t="shared" si="6"/>
        <v/>
      </c>
      <c r="P18" s="123">
        <v>0</v>
      </c>
      <c r="Q18" s="123">
        <v>0</v>
      </c>
      <c r="R18" s="123">
        <v>3.8000000000010914E-2</v>
      </c>
      <c r="S18" s="124">
        <v>21</v>
      </c>
      <c r="T18" s="125">
        <f t="shared" si="7"/>
        <v>0</v>
      </c>
      <c r="U18" s="126"/>
    </row>
    <row r="19" spans="1:21" outlineLevel="2">
      <c r="A19" s="3"/>
      <c r="B19" s="93"/>
      <c r="C19" s="93"/>
      <c r="D19" s="113" t="s">
        <v>4</v>
      </c>
      <c r="E19" s="114">
        <v>4</v>
      </c>
      <c r="F19" s="115" t="s">
        <v>79</v>
      </c>
      <c r="G19" s="116" t="s">
        <v>183</v>
      </c>
      <c r="H19" s="117">
        <v>2</v>
      </c>
      <c r="I19" s="118" t="s">
        <v>30</v>
      </c>
      <c r="J19" s="119"/>
      <c r="K19" s="120">
        <f t="shared" si="2"/>
        <v>0</v>
      </c>
      <c r="L19" s="121" t="str">
        <f t="shared" si="3"/>
        <v/>
      </c>
      <c r="M19" s="122">
        <f t="shared" si="4"/>
        <v>0</v>
      </c>
      <c r="N19" s="122" t="str">
        <f t="shared" si="5"/>
        <v/>
      </c>
      <c r="O19" s="122" t="str">
        <f t="shared" si="6"/>
        <v/>
      </c>
      <c r="P19" s="123">
        <v>7.3680000000000799E-5</v>
      </c>
      <c r="Q19" s="123">
        <v>0</v>
      </c>
      <c r="R19" s="123">
        <v>0.32999999999992724</v>
      </c>
      <c r="S19" s="124">
        <v>21</v>
      </c>
      <c r="T19" s="125">
        <f t="shared" si="7"/>
        <v>0</v>
      </c>
      <c r="U19" s="126"/>
    </row>
    <row r="20" spans="1:21" outlineLevel="2">
      <c r="A20" s="3"/>
      <c r="B20" s="93"/>
      <c r="C20" s="93"/>
      <c r="D20" s="113" t="s">
        <v>4</v>
      </c>
      <c r="E20" s="114">
        <v>5</v>
      </c>
      <c r="F20" s="115" t="s">
        <v>77</v>
      </c>
      <c r="G20" s="116" t="s">
        <v>181</v>
      </c>
      <c r="H20" s="117">
        <v>40</v>
      </c>
      <c r="I20" s="118" t="s">
        <v>30</v>
      </c>
      <c r="J20" s="119"/>
      <c r="K20" s="120">
        <f t="shared" si="2"/>
        <v>0</v>
      </c>
      <c r="L20" s="121" t="str">
        <f t="shared" si="3"/>
        <v/>
      </c>
      <c r="M20" s="122">
        <f t="shared" si="4"/>
        <v>0</v>
      </c>
      <c r="N20" s="122" t="str">
        <f t="shared" si="5"/>
        <v/>
      </c>
      <c r="O20" s="122" t="str">
        <f t="shared" si="6"/>
        <v/>
      </c>
      <c r="P20" s="123">
        <v>1.0640000000002204E-5</v>
      </c>
      <c r="Q20" s="123">
        <v>0</v>
      </c>
      <c r="R20" s="123">
        <v>0.28999999999996362</v>
      </c>
      <c r="S20" s="124">
        <v>21</v>
      </c>
      <c r="T20" s="125">
        <f t="shared" si="7"/>
        <v>0</v>
      </c>
      <c r="U20" s="126"/>
    </row>
    <row r="21" spans="1:21" outlineLevel="2">
      <c r="A21" s="3"/>
      <c r="B21" s="93"/>
      <c r="C21" s="93"/>
      <c r="D21" s="113" t="s">
        <v>4</v>
      </c>
      <c r="E21" s="114">
        <v>6</v>
      </c>
      <c r="F21" s="115" t="s">
        <v>78</v>
      </c>
      <c r="G21" s="116" t="s">
        <v>178</v>
      </c>
      <c r="H21" s="117">
        <v>40</v>
      </c>
      <c r="I21" s="118" t="s">
        <v>30</v>
      </c>
      <c r="J21" s="119"/>
      <c r="K21" s="120">
        <f t="shared" si="2"/>
        <v>0</v>
      </c>
      <c r="L21" s="121" t="str">
        <f t="shared" si="3"/>
        <v/>
      </c>
      <c r="M21" s="122">
        <f t="shared" si="4"/>
        <v>0</v>
      </c>
      <c r="N21" s="122" t="str">
        <f t="shared" si="5"/>
        <v/>
      </c>
      <c r="O21" s="122" t="str">
        <f t="shared" si="6"/>
        <v/>
      </c>
      <c r="P21" s="123">
        <v>1.5320000000001104E-5</v>
      </c>
      <c r="Q21" s="123">
        <v>0</v>
      </c>
      <c r="R21" s="123">
        <v>0.19000000000005457</v>
      </c>
      <c r="S21" s="124">
        <v>21</v>
      </c>
      <c r="T21" s="125">
        <f t="shared" si="7"/>
        <v>0</v>
      </c>
      <c r="U21" s="126"/>
    </row>
    <row r="22" spans="1:21" outlineLevel="2">
      <c r="A22" s="3"/>
      <c r="B22" s="93"/>
      <c r="C22" s="93"/>
      <c r="D22" s="113" t="s">
        <v>4</v>
      </c>
      <c r="E22" s="114">
        <v>7</v>
      </c>
      <c r="F22" s="115" t="s">
        <v>72</v>
      </c>
      <c r="G22" s="116" t="s">
        <v>184</v>
      </c>
      <c r="H22" s="117">
        <v>2</v>
      </c>
      <c r="I22" s="118" t="s">
        <v>7</v>
      </c>
      <c r="J22" s="119"/>
      <c r="K22" s="120">
        <f t="shared" si="2"/>
        <v>0</v>
      </c>
      <c r="L22" s="121" t="str">
        <f t="shared" si="3"/>
        <v/>
      </c>
      <c r="M22" s="122">
        <f t="shared" si="4"/>
        <v>0</v>
      </c>
      <c r="N22" s="122" t="str">
        <f t="shared" si="5"/>
        <v/>
      </c>
      <c r="O22" s="122" t="str">
        <f t="shared" si="6"/>
        <v/>
      </c>
      <c r="P22" s="123">
        <v>6.8199999999999997E-3</v>
      </c>
      <c r="Q22" s="123">
        <v>0</v>
      </c>
      <c r="R22" s="123">
        <v>0</v>
      </c>
      <c r="S22" s="124">
        <v>21</v>
      </c>
      <c r="T22" s="125">
        <f t="shared" si="7"/>
        <v>0</v>
      </c>
      <c r="U22" s="126"/>
    </row>
    <row r="23" spans="1:21" outlineLevel="2">
      <c r="A23" s="3"/>
      <c r="B23" s="93"/>
      <c r="C23" s="93"/>
      <c r="D23" s="113" t="s">
        <v>4</v>
      </c>
      <c r="E23" s="114">
        <v>8</v>
      </c>
      <c r="F23" s="115" t="s">
        <v>73</v>
      </c>
      <c r="G23" s="116" t="s">
        <v>185</v>
      </c>
      <c r="H23" s="117">
        <v>2</v>
      </c>
      <c r="I23" s="118" t="s">
        <v>7</v>
      </c>
      <c r="J23" s="119"/>
      <c r="K23" s="120">
        <f t="shared" si="2"/>
        <v>0</v>
      </c>
      <c r="L23" s="121" t="str">
        <f t="shared" si="3"/>
        <v/>
      </c>
      <c r="M23" s="122">
        <f t="shared" si="4"/>
        <v>0</v>
      </c>
      <c r="N23" s="122" t="str">
        <f t="shared" si="5"/>
        <v/>
      </c>
      <c r="O23" s="122" t="str">
        <f t="shared" si="6"/>
        <v/>
      </c>
      <c r="P23" s="123">
        <v>0</v>
      </c>
      <c r="Q23" s="123">
        <v>0</v>
      </c>
      <c r="R23" s="123">
        <v>3.1999999999982265E-2</v>
      </c>
      <c r="S23" s="124">
        <v>21</v>
      </c>
      <c r="T23" s="125">
        <f t="shared" si="7"/>
        <v>0</v>
      </c>
      <c r="U23" s="126"/>
    </row>
    <row r="24" spans="1:21" outlineLevel="2">
      <c r="A24" s="3"/>
      <c r="B24" s="93"/>
      <c r="C24" s="93"/>
      <c r="D24" s="113" t="s">
        <v>6</v>
      </c>
      <c r="E24" s="114">
        <v>9</v>
      </c>
      <c r="F24" s="115" t="s">
        <v>92</v>
      </c>
      <c r="G24" s="116" t="s">
        <v>180</v>
      </c>
      <c r="H24" s="117">
        <v>0.45122150999996608</v>
      </c>
      <c r="I24" s="118" t="s">
        <v>8</v>
      </c>
      <c r="J24" s="119"/>
      <c r="K24" s="120">
        <f t="shared" si="2"/>
        <v>0</v>
      </c>
      <c r="L24" s="121" t="str">
        <f t="shared" si="3"/>
        <v/>
      </c>
      <c r="M24" s="122">
        <f t="shared" si="4"/>
        <v>0</v>
      </c>
      <c r="N24" s="122" t="str">
        <f t="shared" si="5"/>
        <v/>
      </c>
      <c r="O24" s="122" t="str">
        <f t="shared" si="6"/>
        <v/>
      </c>
      <c r="P24" s="123">
        <v>0</v>
      </c>
      <c r="Q24" s="123">
        <v>0</v>
      </c>
      <c r="R24" s="123">
        <v>0</v>
      </c>
      <c r="S24" s="124">
        <v>21</v>
      </c>
      <c r="T24" s="125">
        <f t="shared" si="7"/>
        <v>0</v>
      </c>
      <c r="U24" s="126"/>
    </row>
    <row r="25" spans="1:21" outlineLevel="1">
      <c r="A25" s="3"/>
      <c r="B25" s="94"/>
      <c r="C25" s="95" t="s">
        <v>17</v>
      </c>
      <c r="D25" s="96" t="s">
        <v>3</v>
      </c>
      <c r="E25" s="97"/>
      <c r="F25" s="97" t="s">
        <v>23</v>
      </c>
      <c r="G25" s="98" t="s">
        <v>65</v>
      </c>
      <c r="H25" s="97"/>
      <c r="I25" s="96"/>
      <c r="J25" s="97"/>
      <c r="K25" s="99">
        <f>SUBTOTAL(9,K26:K39)</f>
        <v>0</v>
      </c>
      <c r="L25" s="100">
        <f>SUBTOTAL(9,L26:L39)</f>
        <v>0</v>
      </c>
      <c r="M25" s="100">
        <f>SUBTOTAL(9,M26:M39)</f>
        <v>0</v>
      </c>
      <c r="N25" s="100">
        <f>SUBTOTAL(9,N26:N39)</f>
        <v>0</v>
      </c>
      <c r="O25" s="100">
        <f>SUBTOTAL(9,O26:O39)</f>
        <v>0</v>
      </c>
      <c r="P25" s="101">
        <f>SUMPRODUCT(P26:P39,H26:H39)</f>
        <v>1.3360100000000031E-2</v>
      </c>
      <c r="Q25" s="101">
        <f>SUMPRODUCT(Q26:Q39,H26:H39)</f>
        <v>0</v>
      </c>
      <c r="R25" s="101">
        <f>SUMPRODUCT(R26:R39,H26:H39)</f>
        <v>0.10599999999999454</v>
      </c>
      <c r="S25" s="102">
        <f>SUMPRODUCT(S26:S39,K26:K39)/100</f>
        <v>0</v>
      </c>
      <c r="T25" s="102">
        <f>K25+S25</f>
        <v>0</v>
      </c>
      <c r="U25" s="93"/>
    </row>
    <row r="26" spans="1:21" outlineLevel="2">
      <c r="A26" s="3"/>
      <c r="B26" s="103"/>
      <c r="C26" s="104"/>
      <c r="D26" s="105"/>
      <c r="E26" s="106" t="s">
        <v>161</v>
      </c>
      <c r="F26" s="107"/>
      <c r="G26" s="108"/>
      <c r="H26" s="107"/>
      <c r="I26" s="105"/>
      <c r="J26" s="107"/>
      <c r="K26" s="109"/>
      <c r="L26" s="110"/>
      <c r="M26" s="110"/>
      <c r="N26" s="110"/>
      <c r="O26" s="110"/>
      <c r="P26" s="111"/>
      <c r="Q26" s="111"/>
      <c r="R26" s="111"/>
      <c r="S26" s="112"/>
      <c r="T26" s="112"/>
      <c r="U26" s="93"/>
    </row>
    <row r="27" spans="1:21" outlineLevel="2">
      <c r="A27" s="3"/>
      <c r="B27" s="93"/>
      <c r="C27" s="93"/>
      <c r="D27" s="113" t="s">
        <v>4</v>
      </c>
      <c r="E27" s="114">
        <v>1</v>
      </c>
      <c r="F27" s="115" t="s">
        <v>80</v>
      </c>
      <c r="G27" s="116" t="s">
        <v>177</v>
      </c>
      <c r="H27" s="117">
        <v>2</v>
      </c>
      <c r="I27" s="118" t="s">
        <v>30</v>
      </c>
      <c r="J27" s="119"/>
      <c r="K27" s="120">
        <f t="shared" ref="K27:K39" si="8">H27*J27</f>
        <v>0</v>
      </c>
      <c r="L27" s="121" t="str">
        <f t="shared" ref="L27:L39" si="9">IF(D27="S",K27,"")</f>
        <v/>
      </c>
      <c r="M27" s="122">
        <f t="shared" ref="M27:M39" si="10">IF(OR(D27="P",D27="U"),K27,"")</f>
        <v>0</v>
      </c>
      <c r="N27" s="122" t="str">
        <f t="shared" ref="N27:N39" si="11">IF(D27="H",K27,"")</f>
        <v/>
      </c>
      <c r="O27" s="122" t="str">
        <f t="shared" ref="O27:O39" si="12">IF(D27="V",K27,"")</f>
        <v/>
      </c>
      <c r="P27" s="123">
        <v>3.0050000000016119E-5</v>
      </c>
      <c r="Q27" s="123">
        <v>0</v>
      </c>
      <c r="R27" s="123">
        <v>5.2999999999997272E-2</v>
      </c>
      <c r="S27" s="124">
        <v>21</v>
      </c>
      <c r="T27" s="125">
        <f t="shared" ref="T27:T39" si="13">K27*(S27+100)/100</f>
        <v>0</v>
      </c>
      <c r="U27" s="126"/>
    </row>
    <row r="28" spans="1:21" outlineLevel="2">
      <c r="A28" s="3"/>
      <c r="B28" s="93"/>
      <c r="C28" s="93"/>
      <c r="D28" s="113" t="s">
        <v>5</v>
      </c>
      <c r="E28" s="114">
        <v>2</v>
      </c>
      <c r="F28" s="115" t="s">
        <v>48</v>
      </c>
      <c r="G28" s="116" t="s">
        <v>152</v>
      </c>
      <c r="H28" s="117">
        <v>2</v>
      </c>
      <c r="I28" s="118" t="s">
        <v>25</v>
      </c>
      <c r="J28" s="119"/>
      <c r="K28" s="120">
        <f t="shared" si="8"/>
        <v>0</v>
      </c>
      <c r="L28" s="121">
        <f t="shared" si="9"/>
        <v>0</v>
      </c>
      <c r="M28" s="122" t="str">
        <f t="shared" si="10"/>
        <v/>
      </c>
      <c r="N28" s="122" t="str">
        <f t="shared" si="11"/>
        <v/>
      </c>
      <c r="O28" s="122" t="str">
        <f t="shared" si="12"/>
        <v/>
      </c>
      <c r="P28" s="123">
        <v>0</v>
      </c>
      <c r="Q28" s="123">
        <v>0</v>
      </c>
      <c r="R28" s="123">
        <v>0</v>
      </c>
      <c r="S28" s="124">
        <v>21</v>
      </c>
      <c r="T28" s="125">
        <f t="shared" si="13"/>
        <v>0</v>
      </c>
      <c r="U28" s="126"/>
    </row>
    <row r="29" spans="1:21" outlineLevel="2">
      <c r="A29" s="3"/>
      <c r="B29" s="93"/>
      <c r="C29" s="93"/>
      <c r="D29" s="113" t="s">
        <v>4</v>
      </c>
      <c r="E29" s="114">
        <v>3</v>
      </c>
      <c r="F29" s="115" t="s">
        <v>81</v>
      </c>
      <c r="G29" s="116" t="s">
        <v>174</v>
      </c>
      <c r="H29" s="117">
        <v>158</v>
      </c>
      <c r="I29" s="118" t="s">
        <v>30</v>
      </c>
      <c r="J29" s="119"/>
      <c r="K29" s="120">
        <f t="shared" si="8"/>
        <v>0</v>
      </c>
      <c r="L29" s="121" t="str">
        <f t="shared" si="9"/>
        <v/>
      </c>
      <c r="M29" s="122">
        <f t="shared" si="10"/>
        <v>0</v>
      </c>
      <c r="N29" s="122" t="str">
        <f t="shared" si="11"/>
        <v/>
      </c>
      <c r="O29" s="122" t="str">
        <f t="shared" si="12"/>
        <v/>
      </c>
      <c r="P29" s="123">
        <v>8.0000000000000007E-5</v>
      </c>
      <c r="Q29" s="123">
        <v>0</v>
      </c>
      <c r="R29" s="123">
        <v>0</v>
      </c>
      <c r="S29" s="124">
        <v>21</v>
      </c>
      <c r="T29" s="125">
        <f t="shared" si="13"/>
        <v>0</v>
      </c>
      <c r="U29" s="126"/>
    </row>
    <row r="30" spans="1:21" outlineLevel="2">
      <c r="A30" s="3"/>
      <c r="B30" s="93"/>
      <c r="C30" s="93"/>
      <c r="D30" s="113" t="s">
        <v>5</v>
      </c>
      <c r="E30" s="114">
        <v>4</v>
      </c>
      <c r="F30" s="115" t="s">
        <v>49</v>
      </c>
      <c r="G30" s="116" t="s">
        <v>167</v>
      </c>
      <c r="H30" s="117">
        <v>79</v>
      </c>
      <c r="I30" s="118" t="s">
        <v>25</v>
      </c>
      <c r="J30" s="119"/>
      <c r="K30" s="120">
        <f t="shared" si="8"/>
        <v>0</v>
      </c>
      <c r="L30" s="121">
        <f t="shared" si="9"/>
        <v>0</v>
      </c>
      <c r="M30" s="122" t="str">
        <f t="shared" si="10"/>
        <v/>
      </c>
      <c r="N30" s="122" t="str">
        <f t="shared" si="11"/>
        <v/>
      </c>
      <c r="O30" s="122" t="str">
        <f t="shared" si="12"/>
        <v/>
      </c>
      <c r="P30" s="123">
        <v>0</v>
      </c>
      <c r="Q30" s="123">
        <v>0</v>
      </c>
      <c r="R30" s="123">
        <v>0</v>
      </c>
      <c r="S30" s="124">
        <v>21</v>
      </c>
      <c r="T30" s="125">
        <f t="shared" si="13"/>
        <v>0</v>
      </c>
      <c r="U30" s="126"/>
    </row>
    <row r="31" spans="1:21" outlineLevel="2">
      <c r="A31" s="3"/>
      <c r="B31" s="93"/>
      <c r="C31" s="93"/>
      <c r="D31" s="113" t="s">
        <v>5</v>
      </c>
      <c r="E31" s="114">
        <v>5</v>
      </c>
      <c r="F31" s="115" t="s">
        <v>50</v>
      </c>
      <c r="G31" s="116" t="s">
        <v>164</v>
      </c>
      <c r="H31" s="117">
        <v>79</v>
      </c>
      <c r="I31" s="118" t="s">
        <v>25</v>
      </c>
      <c r="J31" s="119"/>
      <c r="K31" s="120">
        <f t="shared" si="8"/>
        <v>0</v>
      </c>
      <c r="L31" s="121">
        <f t="shared" si="9"/>
        <v>0</v>
      </c>
      <c r="M31" s="122" t="str">
        <f t="shared" si="10"/>
        <v/>
      </c>
      <c r="N31" s="122" t="str">
        <f t="shared" si="11"/>
        <v/>
      </c>
      <c r="O31" s="122" t="str">
        <f t="shared" si="12"/>
        <v/>
      </c>
      <c r="P31" s="123">
        <v>0</v>
      </c>
      <c r="Q31" s="123">
        <v>0</v>
      </c>
      <c r="R31" s="123">
        <v>0</v>
      </c>
      <c r="S31" s="124">
        <v>21</v>
      </c>
      <c r="T31" s="125">
        <f t="shared" si="13"/>
        <v>0</v>
      </c>
      <c r="U31" s="126"/>
    </row>
    <row r="32" spans="1:21" outlineLevel="2">
      <c r="A32" s="3"/>
      <c r="B32" s="93"/>
      <c r="C32" s="93"/>
      <c r="D32" s="113" t="s">
        <v>4</v>
      </c>
      <c r="E32" s="114">
        <v>6</v>
      </c>
      <c r="F32" s="115" t="s">
        <v>82</v>
      </c>
      <c r="G32" s="116" t="s">
        <v>175</v>
      </c>
      <c r="H32" s="117">
        <v>2</v>
      </c>
      <c r="I32" s="118" t="s">
        <v>30</v>
      </c>
      <c r="J32" s="119"/>
      <c r="K32" s="120">
        <f t="shared" si="8"/>
        <v>0</v>
      </c>
      <c r="L32" s="121" t="str">
        <f t="shared" si="9"/>
        <v/>
      </c>
      <c r="M32" s="122">
        <f t="shared" si="10"/>
        <v>0</v>
      </c>
      <c r="N32" s="122" t="str">
        <f t="shared" si="11"/>
        <v/>
      </c>
      <c r="O32" s="122" t="str">
        <f t="shared" si="12"/>
        <v/>
      </c>
      <c r="P32" s="123">
        <v>1.1E-4</v>
      </c>
      <c r="Q32" s="123">
        <v>0</v>
      </c>
      <c r="R32" s="123">
        <v>0</v>
      </c>
      <c r="S32" s="124">
        <v>21</v>
      </c>
      <c r="T32" s="125">
        <f t="shared" si="13"/>
        <v>0</v>
      </c>
      <c r="U32" s="126"/>
    </row>
    <row r="33" spans="1:21" outlineLevel="2">
      <c r="A33" s="3"/>
      <c r="B33" s="93"/>
      <c r="C33" s="93"/>
      <c r="D33" s="113" t="s">
        <v>5</v>
      </c>
      <c r="E33" s="114">
        <v>7</v>
      </c>
      <c r="F33" s="115" t="s">
        <v>51</v>
      </c>
      <c r="G33" s="116" t="s">
        <v>165</v>
      </c>
      <c r="H33" s="117">
        <v>1</v>
      </c>
      <c r="I33" s="118" t="s">
        <v>25</v>
      </c>
      <c r="J33" s="119"/>
      <c r="K33" s="120">
        <f t="shared" si="8"/>
        <v>0</v>
      </c>
      <c r="L33" s="121">
        <f t="shared" si="9"/>
        <v>0</v>
      </c>
      <c r="M33" s="122" t="str">
        <f t="shared" si="10"/>
        <v/>
      </c>
      <c r="N33" s="122" t="str">
        <f t="shared" si="11"/>
        <v/>
      </c>
      <c r="O33" s="122" t="str">
        <f t="shared" si="12"/>
        <v/>
      </c>
      <c r="P33" s="123">
        <v>0</v>
      </c>
      <c r="Q33" s="123">
        <v>0</v>
      </c>
      <c r="R33" s="123">
        <v>0</v>
      </c>
      <c r="S33" s="124">
        <v>21</v>
      </c>
      <c r="T33" s="125">
        <f t="shared" si="13"/>
        <v>0</v>
      </c>
      <c r="U33" s="126"/>
    </row>
    <row r="34" spans="1:21" outlineLevel="2">
      <c r="A34" s="3"/>
      <c r="B34" s="93"/>
      <c r="C34" s="93"/>
      <c r="D34" s="113" t="s">
        <v>4</v>
      </c>
      <c r="E34" s="114">
        <v>8</v>
      </c>
      <c r="F34" s="115" t="s">
        <v>83</v>
      </c>
      <c r="G34" s="116" t="s">
        <v>176</v>
      </c>
      <c r="H34" s="117">
        <v>2</v>
      </c>
      <c r="I34" s="118" t="s">
        <v>30</v>
      </c>
      <c r="J34" s="119"/>
      <c r="K34" s="120">
        <f t="shared" si="8"/>
        <v>0</v>
      </c>
      <c r="L34" s="121" t="str">
        <f t="shared" si="9"/>
        <v/>
      </c>
      <c r="M34" s="122">
        <f t="shared" si="10"/>
        <v>0</v>
      </c>
      <c r="N34" s="122" t="str">
        <f t="shared" si="11"/>
        <v/>
      </c>
      <c r="O34" s="122" t="str">
        <f t="shared" si="12"/>
        <v/>
      </c>
      <c r="P34" s="123">
        <v>2.2000000000000001E-4</v>
      </c>
      <c r="Q34" s="123">
        <v>0</v>
      </c>
      <c r="R34" s="123">
        <v>0</v>
      </c>
      <c r="S34" s="124">
        <v>21</v>
      </c>
      <c r="T34" s="125">
        <f t="shared" si="13"/>
        <v>0</v>
      </c>
      <c r="U34" s="126"/>
    </row>
    <row r="35" spans="1:21" outlineLevel="2">
      <c r="A35" s="3"/>
      <c r="B35" s="93"/>
      <c r="C35" s="93"/>
      <c r="D35" s="113" t="s">
        <v>5</v>
      </c>
      <c r="E35" s="114">
        <v>9</v>
      </c>
      <c r="F35" s="115" t="s">
        <v>52</v>
      </c>
      <c r="G35" s="116" t="s">
        <v>166</v>
      </c>
      <c r="H35" s="117">
        <v>1</v>
      </c>
      <c r="I35" s="118" t="s">
        <v>25</v>
      </c>
      <c r="J35" s="119"/>
      <c r="K35" s="120">
        <f t="shared" si="8"/>
        <v>0</v>
      </c>
      <c r="L35" s="121">
        <f t="shared" si="9"/>
        <v>0</v>
      </c>
      <c r="M35" s="122" t="str">
        <f t="shared" si="10"/>
        <v/>
      </c>
      <c r="N35" s="122" t="str">
        <f t="shared" si="11"/>
        <v/>
      </c>
      <c r="O35" s="122" t="str">
        <f t="shared" si="12"/>
        <v/>
      </c>
      <c r="P35" s="123">
        <v>0</v>
      </c>
      <c r="Q35" s="123">
        <v>0</v>
      </c>
      <c r="R35" s="123">
        <v>0</v>
      </c>
      <c r="S35" s="124">
        <v>21</v>
      </c>
      <c r="T35" s="125">
        <f t="shared" si="13"/>
        <v>0</v>
      </c>
      <c r="U35" s="126"/>
    </row>
    <row r="36" spans="1:21" ht="25.5" outlineLevel="2">
      <c r="A36" s="3"/>
      <c r="B36" s="93"/>
      <c r="C36" s="93"/>
      <c r="D36" s="113" t="s">
        <v>5</v>
      </c>
      <c r="E36" s="114">
        <v>10</v>
      </c>
      <c r="F36" s="115" t="s">
        <v>53</v>
      </c>
      <c r="G36" s="116" t="s">
        <v>169</v>
      </c>
      <c r="H36" s="117">
        <v>1</v>
      </c>
      <c r="I36" s="118" t="s">
        <v>25</v>
      </c>
      <c r="J36" s="119"/>
      <c r="K36" s="120">
        <f t="shared" si="8"/>
        <v>0</v>
      </c>
      <c r="L36" s="121">
        <f t="shared" si="9"/>
        <v>0</v>
      </c>
      <c r="M36" s="122" t="str">
        <f t="shared" si="10"/>
        <v/>
      </c>
      <c r="N36" s="122" t="str">
        <f t="shared" si="11"/>
        <v/>
      </c>
      <c r="O36" s="122" t="str">
        <f t="shared" si="12"/>
        <v/>
      </c>
      <c r="P36" s="123">
        <v>0</v>
      </c>
      <c r="Q36" s="123">
        <v>0</v>
      </c>
      <c r="R36" s="123">
        <v>0</v>
      </c>
      <c r="S36" s="124">
        <v>21</v>
      </c>
      <c r="T36" s="125">
        <f t="shared" si="13"/>
        <v>0</v>
      </c>
      <c r="U36" s="126"/>
    </row>
    <row r="37" spans="1:21" outlineLevel="2">
      <c r="A37" s="3"/>
      <c r="B37" s="93"/>
      <c r="C37" s="93"/>
      <c r="D37" s="113" t="s">
        <v>4</v>
      </c>
      <c r="E37" s="114">
        <v>11</v>
      </c>
      <c r="F37" s="115" t="s">
        <v>84</v>
      </c>
      <c r="G37" s="116" t="s">
        <v>182</v>
      </c>
      <c r="H37" s="117">
        <v>123</v>
      </c>
      <c r="I37" s="118" t="s">
        <v>30</v>
      </c>
      <c r="J37" s="119"/>
      <c r="K37" s="120">
        <f t="shared" si="8"/>
        <v>0</v>
      </c>
      <c r="L37" s="121" t="str">
        <f t="shared" si="9"/>
        <v/>
      </c>
      <c r="M37" s="122">
        <f t="shared" si="10"/>
        <v>0</v>
      </c>
      <c r="N37" s="122" t="str">
        <f t="shared" si="11"/>
        <v/>
      </c>
      <c r="O37" s="122" t="str">
        <f t="shared" si="12"/>
        <v/>
      </c>
      <c r="P37" s="123">
        <v>0</v>
      </c>
      <c r="Q37" s="123">
        <v>0</v>
      </c>
      <c r="R37" s="123">
        <v>0</v>
      </c>
      <c r="S37" s="124">
        <v>21</v>
      </c>
      <c r="T37" s="125">
        <f t="shared" si="13"/>
        <v>0</v>
      </c>
      <c r="U37" s="126"/>
    </row>
    <row r="38" spans="1:21" outlineLevel="2">
      <c r="A38" s="3"/>
      <c r="B38" s="93"/>
      <c r="C38" s="93"/>
      <c r="D38" s="113" t="s">
        <v>5</v>
      </c>
      <c r="E38" s="114">
        <v>12</v>
      </c>
      <c r="F38" s="115" t="s">
        <v>54</v>
      </c>
      <c r="G38" s="116" t="s">
        <v>154</v>
      </c>
      <c r="H38" s="117">
        <v>79</v>
      </c>
      <c r="I38" s="118" t="s">
        <v>25</v>
      </c>
      <c r="J38" s="119"/>
      <c r="K38" s="120">
        <f t="shared" si="8"/>
        <v>0</v>
      </c>
      <c r="L38" s="121">
        <f t="shared" si="9"/>
        <v>0</v>
      </c>
      <c r="M38" s="122" t="str">
        <f t="shared" si="10"/>
        <v/>
      </c>
      <c r="N38" s="122" t="str">
        <f t="shared" si="11"/>
        <v/>
      </c>
      <c r="O38" s="122" t="str">
        <f t="shared" si="12"/>
        <v/>
      </c>
      <c r="P38" s="123">
        <v>0</v>
      </c>
      <c r="Q38" s="123">
        <v>0</v>
      </c>
      <c r="R38" s="123">
        <v>0</v>
      </c>
      <c r="S38" s="124">
        <v>21</v>
      </c>
      <c r="T38" s="125">
        <f t="shared" si="13"/>
        <v>0</v>
      </c>
      <c r="U38" s="126"/>
    </row>
    <row r="39" spans="1:21" outlineLevel="2">
      <c r="A39" s="3"/>
      <c r="B39" s="93"/>
      <c r="C39" s="93"/>
      <c r="D39" s="113" t="s">
        <v>5</v>
      </c>
      <c r="E39" s="114">
        <v>13</v>
      </c>
      <c r="F39" s="115" t="s">
        <v>55</v>
      </c>
      <c r="G39" s="116" t="s">
        <v>162</v>
      </c>
      <c r="H39" s="117">
        <v>1</v>
      </c>
      <c r="I39" s="118" t="s">
        <v>25</v>
      </c>
      <c r="J39" s="119"/>
      <c r="K39" s="120">
        <f t="shared" si="8"/>
        <v>0</v>
      </c>
      <c r="L39" s="121">
        <f t="shared" si="9"/>
        <v>0</v>
      </c>
      <c r="M39" s="122" t="str">
        <f t="shared" si="10"/>
        <v/>
      </c>
      <c r="N39" s="122" t="str">
        <f t="shared" si="11"/>
        <v/>
      </c>
      <c r="O39" s="122" t="str">
        <f t="shared" si="12"/>
        <v/>
      </c>
      <c r="P39" s="123">
        <v>0</v>
      </c>
      <c r="Q39" s="123">
        <v>0</v>
      </c>
      <c r="R39" s="123">
        <v>0</v>
      </c>
      <c r="S39" s="124">
        <v>21</v>
      </c>
      <c r="T39" s="125">
        <f t="shared" si="13"/>
        <v>0</v>
      </c>
      <c r="U39" s="126"/>
    </row>
    <row r="40" spans="1:21" outlineLevel="1">
      <c r="A40" s="3"/>
      <c r="B40" s="94"/>
      <c r="C40" s="95" t="s">
        <v>18</v>
      </c>
      <c r="D40" s="96" t="s">
        <v>3</v>
      </c>
      <c r="E40" s="97"/>
      <c r="F40" s="97" t="s">
        <v>23</v>
      </c>
      <c r="G40" s="98" t="s">
        <v>135</v>
      </c>
      <c r="H40" s="97"/>
      <c r="I40" s="96"/>
      <c r="J40" s="97"/>
      <c r="K40" s="99">
        <f>SUBTOTAL(9,K41:K57)</f>
        <v>0</v>
      </c>
      <c r="L40" s="100">
        <f>SUBTOTAL(9,L41:L57)</f>
        <v>0</v>
      </c>
      <c r="M40" s="100">
        <f>SUBTOTAL(9,M41:M57)</f>
        <v>0</v>
      </c>
      <c r="N40" s="100">
        <f>SUBTOTAL(9,N41:N57)</f>
        <v>0</v>
      </c>
      <c r="O40" s="100">
        <f>SUBTOTAL(9,O41:O57)</f>
        <v>0</v>
      </c>
      <c r="P40" s="101">
        <f>SUMPRODUCT(P41:P57,H41:H57)</f>
        <v>1.0909999999999997</v>
      </c>
      <c r="Q40" s="101">
        <f>SUMPRODUCT(Q41:Q57,H41:H57)</f>
        <v>0</v>
      </c>
      <c r="R40" s="101">
        <f>SUMPRODUCT(R41:R57,H41:H57)</f>
        <v>5.7766099999978469</v>
      </c>
      <c r="S40" s="102">
        <f>SUMPRODUCT(S41:S57,K41:K57)/100</f>
        <v>0</v>
      </c>
      <c r="T40" s="102">
        <f>K40+S40</f>
        <v>0</v>
      </c>
      <c r="U40" s="93"/>
    </row>
    <row r="41" spans="1:21" outlineLevel="2">
      <c r="A41" s="3"/>
      <c r="B41" s="103"/>
      <c r="C41" s="104"/>
      <c r="D41" s="105"/>
      <c r="E41" s="106" t="s">
        <v>161</v>
      </c>
      <c r="F41" s="107"/>
      <c r="G41" s="108"/>
      <c r="H41" s="107"/>
      <c r="I41" s="105"/>
      <c r="J41" s="107"/>
      <c r="K41" s="109"/>
      <c r="L41" s="110"/>
      <c r="M41" s="110"/>
      <c r="N41" s="110"/>
      <c r="O41" s="110"/>
      <c r="P41" s="111"/>
      <c r="Q41" s="111"/>
      <c r="R41" s="111"/>
      <c r="S41" s="112"/>
      <c r="T41" s="112"/>
      <c r="U41" s="93"/>
    </row>
    <row r="42" spans="1:21" ht="25.5" outlineLevel="2">
      <c r="A42" s="3"/>
      <c r="B42" s="93"/>
      <c r="C42" s="93"/>
      <c r="D42" s="113" t="s">
        <v>4</v>
      </c>
      <c r="E42" s="114">
        <v>1</v>
      </c>
      <c r="F42" s="115" t="s">
        <v>85</v>
      </c>
      <c r="G42" s="116" t="s">
        <v>191</v>
      </c>
      <c r="H42" s="117">
        <v>123</v>
      </c>
      <c r="I42" s="118" t="s">
        <v>30</v>
      </c>
      <c r="J42" s="119"/>
      <c r="K42" s="120">
        <f t="shared" ref="K42:K57" si="14">H42*J42</f>
        <v>0</v>
      </c>
      <c r="L42" s="121" t="str">
        <f t="shared" ref="L42:L57" si="15">IF(D42="S",K42,"")</f>
        <v/>
      </c>
      <c r="M42" s="122">
        <f t="shared" ref="M42:M57" si="16">IF(OR(D42="P",D42="U"),K42,"")</f>
        <v>0</v>
      </c>
      <c r="N42" s="122" t="str">
        <f t="shared" ref="N42:N57" si="17">IF(D42="H",K42,"")</f>
        <v/>
      </c>
      <c r="O42" s="122" t="str">
        <f t="shared" ref="O42:O57" si="18">IF(D42="V",K42,"")</f>
        <v/>
      </c>
      <c r="P42" s="123">
        <v>0</v>
      </c>
      <c r="Q42" s="123">
        <v>0</v>
      </c>
      <c r="R42" s="123">
        <v>0</v>
      </c>
      <c r="S42" s="124">
        <v>21</v>
      </c>
      <c r="T42" s="125">
        <f t="shared" ref="T42:T57" si="19">K42*(S42+100)/100</f>
        <v>0</v>
      </c>
      <c r="U42" s="126"/>
    </row>
    <row r="43" spans="1:21" outlineLevel="2">
      <c r="A43" s="3"/>
      <c r="B43" s="93"/>
      <c r="C43" s="93"/>
      <c r="D43" s="113" t="s">
        <v>4</v>
      </c>
      <c r="E43" s="114">
        <v>2</v>
      </c>
      <c r="F43" s="115" t="s">
        <v>86</v>
      </c>
      <c r="G43" s="116" t="s">
        <v>158</v>
      </c>
      <c r="H43" s="117">
        <v>78</v>
      </c>
      <c r="I43" s="118" t="s">
        <v>30</v>
      </c>
      <c r="J43" s="119"/>
      <c r="K43" s="120">
        <f t="shared" si="14"/>
        <v>0</v>
      </c>
      <c r="L43" s="121" t="str">
        <f t="shared" si="15"/>
        <v/>
      </c>
      <c r="M43" s="122">
        <f t="shared" si="16"/>
        <v>0</v>
      </c>
      <c r="N43" s="122" t="str">
        <f t="shared" si="17"/>
        <v/>
      </c>
      <c r="O43" s="122" t="str">
        <f t="shared" si="18"/>
        <v/>
      </c>
      <c r="P43" s="123">
        <v>0</v>
      </c>
      <c r="Q43" s="123">
        <v>0</v>
      </c>
      <c r="R43" s="123">
        <v>0</v>
      </c>
      <c r="S43" s="124">
        <v>21</v>
      </c>
      <c r="T43" s="125">
        <f t="shared" si="19"/>
        <v>0</v>
      </c>
      <c r="U43" s="126"/>
    </row>
    <row r="44" spans="1:21" outlineLevel="2">
      <c r="A44" s="3"/>
      <c r="B44" s="93"/>
      <c r="C44" s="93"/>
      <c r="D44" s="113" t="s">
        <v>4</v>
      </c>
      <c r="E44" s="114">
        <v>3</v>
      </c>
      <c r="F44" s="115" t="s">
        <v>87</v>
      </c>
      <c r="G44" s="116" t="s">
        <v>159</v>
      </c>
      <c r="H44" s="117">
        <v>4</v>
      </c>
      <c r="I44" s="118" t="s">
        <v>30</v>
      </c>
      <c r="J44" s="119"/>
      <c r="K44" s="120">
        <f t="shared" si="14"/>
        <v>0</v>
      </c>
      <c r="L44" s="121" t="str">
        <f t="shared" si="15"/>
        <v/>
      </c>
      <c r="M44" s="122">
        <f t="shared" si="16"/>
        <v>0</v>
      </c>
      <c r="N44" s="122" t="str">
        <f t="shared" si="17"/>
        <v/>
      </c>
      <c r="O44" s="122" t="str">
        <f t="shared" si="18"/>
        <v/>
      </c>
      <c r="P44" s="123">
        <v>0</v>
      </c>
      <c r="Q44" s="123">
        <v>0</v>
      </c>
      <c r="R44" s="123">
        <v>0</v>
      </c>
      <c r="S44" s="124">
        <v>21</v>
      </c>
      <c r="T44" s="125">
        <f t="shared" si="19"/>
        <v>0</v>
      </c>
      <c r="U44" s="126"/>
    </row>
    <row r="45" spans="1:21" ht="25.5" outlineLevel="2">
      <c r="A45" s="3"/>
      <c r="B45" s="93"/>
      <c r="C45" s="93"/>
      <c r="D45" s="113" t="s">
        <v>4</v>
      </c>
      <c r="E45" s="114">
        <v>4</v>
      </c>
      <c r="F45" s="115" t="s">
        <v>88</v>
      </c>
      <c r="G45" s="116" t="s">
        <v>190</v>
      </c>
      <c r="H45" s="117">
        <v>78</v>
      </c>
      <c r="I45" s="118" t="s">
        <v>30</v>
      </c>
      <c r="J45" s="119"/>
      <c r="K45" s="120">
        <f t="shared" si="14"/>
        <v>0</v>
      </c>
      <c r="L45" s="121" t="str">
        <f t="shared" si="15"/>
        <v/>
      </c>
      <c r="M45" s="122">
        <f t="shared" si="16"/>
        <v>0</v>
      </c>
      <c r="N45" s="122" t="str">
        <f t="shared" si="17"/>
        <v/>
      </c>
      <c r="O45" s="122" t="str">
        <f t="shared" si="18"/>
        <v/>
      </c>
      <c r="P45" s="123">
        <v>0</v>
      </c>
      <c r="Q45" s="123">
        <v>0</v>
      </c>
      <c r="R45" s="123">
        <v>0</v>
      </c>
      <c r="S45" s="124">
        <v>21</v>
      </c>
      <c r="T45" s="125">
        <f t="shared" si="19"/>
        <v>0</v>
      </c>
      <c r="U45" s="126"/>
    </row>
    <row r="46" spans="1:21" outlineLevel="2">
      <c r="A46" s="3"/>
      <c r="B46" s="93"/>
      <c r="C46" s="93"/>
      <c r="D46" s="113" t="s">
        <v>5</v>
      </c>
      <c r="E46" s="114">
        <v>5</v>
      </c>
      <c r="F46" s="115" t="s">
        <v>56</v>
      </c>
      <c r="G46" s="116" t="s">
        <v>141</v>
      </c>
      <c r="H46" s="117">
        <v>10</v>
      </c>
      <c r="I46" s="118" t="s">
        <v>25</v>
      </c>
      <c r="J46" s="119"/>
      <c r="K46" s="120">
        <f t="shared" si="14"/>
        <v>0</v>
      </c>
      <c r="L46" s="121">
        <f t="shared" si="15"/>
        <v>0</v>
      </c>
      <c r="M46" s="122" t="str">
        <f t="shared" si="16"/>
        <v/>
      </c>
      <c r="N46" s="122" t="str">
        <f t="shared" si="17"/>
        <v/>
      </c>
      <c r="O46" s="122" t="str">
        <f t="shared" si="18"/>
        <v/>
      </c>
      <c r="P46" s="123">
        <v>8.9999999999999993E-3</v>
      </c>
      <c r="Q46" s="123">
        <v>0</v>
      </c>
      <c r="R46" s="123">
        <v>0</v>
      </c>
      <c r="S46" s="124">
        <v>21</v>
      </c>
      <c r="T46" s="125">
        <f t="shared" si="19"/>
        <v>0</v>
      </c>
      <c r="U46" s="126"/>
    </row>
    <row r="47" spans="1:21" outlineLevel="2">
      <c r="A47" s="3"/>
      <c r="B47" s="93"/>
      <c r="C47" s="93"/>
      <c r="D47" s="113" t="s">
        <v>5</v>
      </c>
      <c r="E47" s="114">
        <v>6</v>
      </c>
      <c r="F47" s="115" t="s">
        <v>57</v>
      </c>
      <c r="G47" s="116" t="s">
        <v>142</v>
      </c>
      <c r="H47" s="117">
        <v>17</v>
      </c>
      <c r="I47" s="118" t="s">
        <v>25</v>
      </c>
      <c r="J47" s="119"/>
      <c r="K47" s="120">
        <f t="shared" si="14"/>
        <v>0</v>
      </c>
      <c r="L47" s="121">
        <f t="shared" si="15"/>
        <v>0</v>
      </c>
      <c r="M47" s="122" t="str">
        <f t="shared" si="16"/>
        <v/>
      </c>
      <c r="N47" s="122" t="str">
        <f t="shared" si="17"/>
        <v/>
      </c>
      <c r="O47" s="122" t="str">
        <f t="shared" si="18"/>
        <v/>
      </c>
      <c r="P47" s="123">
        <v>0.01</v>
      </c>
      <c r="Q47" s="123">
        <v>0</v>
      </c>
      <c r="R47" s="123">
        <v>0</v>
      </c>
      <c r="S47" s="124">
        <v>21</v>
      </c>
      <c r="T47" s="125">
        <f t="shared" si="19"/>
        <v>0</v>
      </c>
      <c r="U47" s="126"/>
    </row>
    <row r="48" spans="1:21" outlineLevel="2">
      <c r="A48" s="3"/>
      <c r="B48" s="93"/>
      <c r="C48" s="93"/>
      <c r="D48" s="113" t="s">
        <v>5</v>
      </c>
      <c r="E48" s="114">
        <v>7</v>
      </c>
      <c r="F48" s="115" t="s">
        <v>58</v>
      </c>
      <c r="G48" s="116" t="s">
        <v>143</v>
      </c>
      <c r="H48" s="117">
        <v>8</v>
      </c>
      <c r="I48" s="118" t="s">
        <v>25</v>
      </c>
      <c r="J48" s="119"/>
      <c r="K48" s="120">
        <f t="shared" si="14"/>
        <v>0</v>
      </c>
      <c r="L48" s="121">
        <f t="shared" si="15"/>
        <v>0</v>
      </c>
      <c r="M48" s="122" t="str">
        <f t="shared" si="16"/>
        <v/>
      </c>
      <c r="N48" s="122" t="str">
        <f t="shared" si="17"/>
        <v/>
      </c>
      <c r="O48" s="122" t="str">
        <f t="shared" si="18"/>
        <v/>
      </c>
      <c r="P48" s="123">
        <v>1.2E-2</v>
      </c>
      <c r="Q48" s="123">
        <v>0</v>
      </c>
      <c r="R48" s="123">
        <v>0</v>
      </c>
      <c r="S48" s="124">
        <v>21</v>
      </c>
      <c r="T48" s="125">
        <f t="shared" si="19"/>
        <v>0</v>
      </c>
      <c r="U48" s="126"/>
    </row>
    <row r="49" spans="1:21" outlineLevel="2">
      <c r="A49" s="3"/>
      <c r="B49" s="93"/>
      <c r="C49" s="93"/>
      <c r="D49" s="113" t="s">
        <v>5</v>
      </c>
      <c r="E49" s="114">
        <v>8</v>
      </c>
      <c r="F49" s="115" t="s">
        <v>59</v>
      </c>
      <c r="G49" s="116" t="s">
        <v>144</v>
      </c>
      <c r="H49" s="117">
        <v>4</v>
      </c>
      <c r="I49" s="118" t="s">
        <v>25</v>
      </c>
      <c r="J49" s="119"/>
      <c r="K49" s="120">
        <f t="shared" si="14"/>
        <v>0</v>
      </c>
      <c r="L49" s="121">
        <f t="shared" si="15"/>
        <v>0</v>
      </c>
      <c r="M49" s="122" t="str">
        <f t="shared" si="16"/>
        <v/>
      </c>
      <c r="N49" s="122" t="str">
        <f t="shared" si="17"/>
        <v/>
      </c>
      <c r="O49" s="122" t="str">
        <f t="shared" si="18"/>
        <v/>
      </c>
      <c r="P49" s="123">
        <v>1.0999999999999999E-2</v>
      </c>
      <c r="Q49" s="123">
        <v>0</v>
      </c>
      <c r="R49" s="123">
        <v>0</v>
      </c>
      <c r="S49" s="124">
        <v>21</v>
      </c>
      <c r="T49" s="125">
        <f t="shared" si="19"/>
        <v>0</v>
      </c>
      <c r="U49" s="126"/>
    </row>
    <row r="50" spans="1:21" outlineLevel="2">
      <c r="A50" s="3"/>
      <c r="B50" s="93"/>
      <c r="C50" s="93"/>
      <c r="D50" s="113" t="s">
        <v>5</v>
      </c>
      <c r="E50" s="114">
        <v>9</v>
      </c>
      <c r="F50" s="115" t="s">
        <v>60</v>
      </c>
      <c r="G50" s="116" t="s">
        <v>145</v>
      </c>
      <c r="H50" s="117">
        <v>30</v>
      </c>
      <c r="I50" s="118" t="s">
        <v>25</v>
      </c>
      <c r="J50" s="119"/>
      <c r="K50" s="120">
        <f t="shared" si="14"/>
        <v>0</v>
      </c>
      <c r="L50" s="121">
        <f t="shared" si="15"/>
        <v>0</v>
      </c>
      <c r="M50" s="122" t="str">
        <f t="shared" si="16"/>
        <v/>
      </c>
      <c r="N50" s="122" t="str">
        <f t="shared" si="17"/>
        <v/>
      </c>
      <c r="O50" s="122" t="str">
        <f t="shared" si="18"/>
        <v/>
      </c>
      <c r="P50" s="123">
        <v>1.2999999999999998E-2</v>
      </c>
      <c r="Q50" s="123">
        <v>0</v>
      </c>
      <c r="R50" s="123">
        <v>0</v>
      </c>
      <c r="S50" s="124">
        <v>21</v>
      </c>
      <c r="T50" s="125">
        <f t="shared" si="19"/>
        <v>0</v>
      </c>
      <c r="U50" s="126"/>
    </row>
    <row r="51" spans="1:21" outlineLevel="2">
      <c r="A51" s="3"/>
      <c r="B51" s="93"/>
      <c r="C51" s="93"/>
      <c r="D51" s="113" t="s">
        <v>5</v>
      </c>
      <c r="E51" s="114">
        <v>10</v>
      </c>
      <c r="F51" s="115" t="s">
        <v>61</v>
      </c>
      <c r="G51" s="116" t="s">
        <v>146</v>
      </c>
      <c r="H51" s="117">
        <v>9</v>
      </c>
      <c r="I51" s="118" t="s">
        <v>25</v>
      </c>
      <c r="J51" s="119"/>
      <c r="K51" s="120">
        <f t="shared" si="14"/>
        <v>0</v>
      </c>
      <c r="L51" s="121">
        <f t="shared" si="15"/>
        <v>0</v>
      </c>
      <c r="M51" s="122" t="str">
        <f t="shared" si="16"/>
        <v/>
      </c>
      <c r="N51" s="122" t="str">
        <f t="shared" si="17"/>
        <v/>
      </c>
      <c r="O51" s="122" t="str">
        <f t="shared" si="18"/>
        <v/>
      </c>
      <c r="P51" s="123">
        <v>1.6E-2</v>
      </c>
      <c r="Q51" s="123">
        <v>0</v>
      </c>
      <c r="R51" s="123">
        <v>0</v>
      </c>
      <c r="S51" s="124">
        <v>21</v>
      </c>
      <c r="T51" s="125">
        <f t="shared" si="19"/>
        <v>0</v>
      </c>
      <c r="U51" s="126"/>
    </row>
    <row r="52" spans="1:21" ht="25.5" outlineLevel="2">
      <c r="A52" s="3"/>
      <c r="B52" s="93"/>
      <c r="C52" s="93"/>
      <c r="D52" s="113" t="s">
        <v>4</v>
      </c>
      <c r="E52" s="114">
        <v>11</v>
      </c>
      <c r="F52" s="115" t="s">
        <v>89</v>
      </c>
      <c r="G52" s="116" t="s">
        <v>188</v>
      </c>
      <c r="H52" s="117">
        <v>3</v>
      </c>
      <c r="I52" s="118" t="s">
        <v>30</v>
      </c>
      <c r="J52" s="119"/>
      <c r="K52" s="120">
        <f t="shared" si="14"/>
        <v>0</v>
      </c>
      <c r="L52" s="121" t="str">
        <f t="shared" si="15"/>
        <v/>
      </c>
      <c r="M52" s="122">
        <f t="shared" si="16"/>
        <v>0</v>
      </c>
      <c r="N52" s="122" t="str">
        <f t="shared" si="17"/>
        <v/>
      </c>
      <c r="O52" s="122" t="str">
        <f t="shared" si="18"/>
        <v/>
      </c>
      <c r="P52" s="123">
        <v>0</v>
      </c>
      <c r="Q52" s="123">
        <v>0</v>
      </c>
      <c r="R52" s="123">
        <v>0.93999999999959982</v>
      </c>
      <c r="S52" s="124">
        <v>21</v>
      </c>
      <c r="T52" s="125">
        <f t="shared" si="19"/>
        <v>0</v>
      </c>
      <c r="U52" s="126"/>
    </row>
    <row r="53" spans="1:21" outlineLevel="2">
      <c r="A53" s="3"/>
      <c r="B53" s="93"/>
      <c r="C53" s="93"/>
      <c r="D53" s="113" t="s">
        <v>5</v>
      </c>
      <c r="E53" s="114">
        <v>12</v>
      </c>
      <c r="F53" s="115" t="s">
        <v>62</v>
      </c>
      <c r="G53" s="116" t="s">
        <v>148</v>
      </c>
      <c r="H53" s="117">
        <v>1</v>
      </c>
      <c r="I53" s="118" t="s">
        <v>25</v>
      </c>
      <c r="J53" s="119"/>
      <c r="K53" s="120">
        <f t="shared" si="14"/>
        <v>0</v>
      </c>
      <c r="L53" s="121">
        <f t="shared" si="15"/>
        <v>0</v>
      </c>
      <c r="M53" s="122" t="str">
        <f t="shared" si="16"/>
        <v/>
      </c>
      <c r="N53" s="122" t="str">
        <f t="shared" si="17"/>
        <v/>
      </c>
      <c r="O53" s="122" t="str">
        <f t="shared" si="18"/>
        <v/>
      </c>
      <c r="P53" s="123">
        <v>0.03</v>
      </c>
      <c r="Q53" s="123">
        <v>0</v>
      </c>
      <c r="R53" s="123">
        <v>0</v>
      </c>
      <c r="S53" s="124">
        <v>21</v>
      </c>
      <c r="T53" s="125">
        <f t="shared" si="19"/>
        <v>0</v>
      </c>
      <c r="U53" s="126"/>
    </row>
    <row r="54" spans="1:21" outlineLevel="2">
      <c r="A54" s="3"/>
      <c r="B54" s="93"/>
      <c r="C54" s="93"/>
      <c r="D54" s="113" t="s">
        <v>5</v>
      </c>
      <c r="E54" s="114">
        <v>13</v>
      </c>
      <c r="F54" s="115" t="s">
        <v>63</v>
      </c>
      <c r="G54" s="116" t="s">
        <v>147</v>
      </c>
      <c r="H54" s="117">
        <v>1</v>
      </c>
      <c r="I54" s="118" t="s">
        <v>25</v>
      </c>
      <c r="J54" s="119"/>
      <c r="K54" s="120">
        <f t="shared" si="14"/>
        <v>0</v>
      </c>
      <c r="L54" s="121">
        <f t="shared" si="15"/>
        <v>0</v>
      </c>
      <c r="M54" s="122" t="str">
        <f t="shared" si="16"/>
        <v/>
      </c>
      <c r="N54" s="122" t="str">
        <f t="shared" si="17"/>
        <v/>
      </c>
      <c r="O54" s="122" t="str">
        <f t="shared" si="18"/>
        <v/>
      </c>
      <c r="P54" s="123">
        <v>0.09</v>
      </c>
      <c r="Q54" s="123">
        <v>0</v>
      </c>
      <c r="R54" s="123">
        <v>0</v>
      </c>
      <c r="S54" s="124">
        <v>21</v>
      </c>
      <c r="T54" s="125">
        <f t="shared" si="19"/>
        <v>0</v>
      </c>
      <c r="U54" s="126"/>
    </row>
    <row r="55" spans="1:21" ht="25.5" outlineLevel="2">
      <c r="A55" s="3"/>
      <c r="B55" s="93"/>
      <c r="C55" s="93"/>
      <c r="D55" s="113" t="s">
        <v>4</v>
      </c>
      <c r="E55" s="114">
        <v>14</v>
      </c>
      <c r="F55" s="115" t="s">
        <v>90</v>
      </c>
      <c r="G55" s="116" t="s">
        <v>189</v>
      </c>
      <c r="H55" s="117">
        <v>1</v>
      </c>
      <c r="I55" s="118" t="s">
        <v>30</v>
      </c>
      <c r="J55" s="119"/>
      <c r="K55" s="120">
        <f t="shared" si="14"/>
        <v>0</v>
      </c>
      <c r="L55" s="121" t="str">
        <f t="shared" si="15"/>
        <v/>
      </c>
      <c r="M55" s="122">
        <f t="shared" si="16"/>
        <v>0</v>
      </c>
      <c r="N55" s="122" t="str">
        <f t="shared" si="17"/>
        <v/>
      </c>
      <c r="O55" s="122" t="str">
        <f t="shared" si="18"/>
        <v/>
      </c>
      <c r="P55" s="123">
        <v>0</v>
      </c>
      <c r="Q55" s="123">
        <v>0</v>
      </c>
      <c r="R55" s="123">
        <v>0</v>
      </c>
      <c r="S55" s="124">
        <v>21</v>
      </c>
      <c r="T55" s="125">
        <f t="shared" si="19"/>
        <v>0</v>
      </c>
      <c r="U55" s="126"/>
    </row>
    <row r="56" spans="1:21" outlineLevel="2">
      <c r="A56" s="3"/>
      <c r="B56" s="93"/>
      <c r="C56" s="93"/>
      <c r="D56" s="113" t="s">
        <v>5</v>
      </c>
      <c r="E56" s="114">
        <v>15</v>
      </c>
      <c r="F56" s="115" t="s">
        <v>64</v>
      </c>
      <c r="G56" s="116" t="s">
        <v>151</v>
      </c>
      <c r="H56" s="117">
        <v>1</v>
      </c>
      <c r="I56" s="118" t="s">
        <v>25</v>
      </c>
      <c r="J56" s="119"/>
      <c r="K56" s="120">
        <f t="shared" si="14"/>
        <v>0</v>
      </c>
      <c r="L56" s="121">
        <f t="shared" si="15"/>
        <v>0</v>
      </c>
      <c r="M56" s="122" t="str">
        <f t="shared" si="16"/>
        <v/>
      </c>
      <c r="N56" s="122" t="str">
        <f t="shared" si="17"/>
        <v/>
      </c>
      <c r="O56" s="122" t="str">
        <f t="shared" si="18"/>
        <v/>
      </c>
      <c r="P56" s="123">
        <v>3.6999999999999998E-2</v>
      </c>
      <c r="Q56" s="123">
        <v>0</v>
      </c>
      <c r="R56" s="123">
        <v>0</v>
      </c>
      <c r="S56" s="124">
        <v>21</v>
      </c>
      <c r="T56" s="125">
        <f t="shared" si="19"/>
        <v>0</v>
      </c>
      <c r="U56" s="126"/>
    </row>
    <row r="57" spans="1:21" outlineLevel="2">
      <c r="A57" s="3"/>
      <c r="B57" s="93"/>
      <c r="C57" s="93"/>
      <c r="D57" s="113" t="s">
        <v>6</v>
      </c>
      <c r="E57" s="114">
        <v>16</v>
      </c>
      <c r="F57" s="115" t="s">
        <v>93</v>
      </c>
      <c r="G57" s="116" t="s">
        <v>179</v>
      </c>
      <c r="H57" s="117">
        <v>1.091</v>
      </c>
      <c r="I57" s="118" t="s">
        <v>8</v>
      </c>
      <c r="J57" s="119"/>
      <c r="K57" s="120">
        <f t="shared" si="14"/>
        <v>0</v>
      </c>
      <c r="L57" s="121" t="str">
        <f t="shared" si="15"/>
        <v/>
      </c>
      <c r="M57" s="122">
        <f t="shared" si="16"/>
        <v>0</v>
      </c>
      <c r="N57" s="122" t="str">
        <f t="shared" si="17"/>
        <v/>
      </c>
      <c r="O57" s="122" t="str">
        <f t="shared" si="18"/>
        <v/>
      </c>
      <c r="P57" s="123">
        <v>0</v>
      </c>
      <c r="Q57" s="123">
        <v>0</v>
      </c>
      <c r="R57" s="123">
        <v>2.7099999999991269</v>
      </c>
      <c r="S57" s="124">
        <v>21</v>
      </c>
      <c r="T57" s="125">
        <f t="shared" si="19"/>
        <v>0</v>
      </c>
      <c r="U57" s="126"/>
    </row>
    <row r="58" spans="1:21" outlineLevel="1">
      <c r="A58" s="3"/>
      <c r="B58" s="94"/>
      <c r="C58" s="95" t="s">
        <v>19</v>
      </c>
      <c r="D58" s="96" t="s">
        <v>3</v>
      </c>
      <c r="E58" s="97"/>
      <c r="F58" s="97" t="s">
        <v>28</v>
      </c>
      <c r="G58" s="98" t="s">
        <v>42</v>
      </c>
      <c r="H58" s="97"/>
      <c r="I58" s="96"/>
      <c r="J58" s="97"/>
      <c r="K58" s="99">
        <f>SUBTOTAL(9,K59:K60)</f>
        <v>0</v>
      </c>
      <c r="L58" s="100">
        <f>SUBTOTAL(9,L59:L60)</f>
        <v>0</v>
      </c>
      <c r="M58" s="100">
        <f>SUBTOTAL(9,M59:M60)</f>
        <v>0</v>
      </c>
      <c r="N58" s="100">
        <f>SUBTOTAL(9,N59:N60)</f>
        <v>0</v>
      </c>
      <c r="O58" s="100">
        <f>SUBTOTAL(9,O59:O60)</f>
        <v>0</v>
      </c>
      <c r="P58" s="101">
        <f>SUMPRODUCT(P59:P60,H59:H60)</f>
        <v>6.0000000000000002E-5</v>
      </c>
      <c r="Q58" s="101">
        <f>SUMPRODUCT(Q59:Q60,H59:H60)</f>
        <v>0</v>
      </c>
      <c r="R58" s="101">
        <f>SUMPRODUCT(R59:R60,H59:H60)</f>
        <v>0</v>
      </c>
      <c r="S58" s="102">
        <f>SUMPRODUCT(S59:S60,K59:K60)/100</f>
        <v>0</v>
      </c>
      <c r="T58" s="102">
        <f>K58+S58</f>
        <v>0</v>
      </c>
      <c r="U58" s="93"/>
    </row>
    <row r="59" spans="1:21" outlineLevel="2">
      <c r="A59" s="3"/>
      <c r="B59" s="103"/>
      <c r="C59" s="104"/>
      <c r="D59" s="105"/>
      <c r="E59" s="106" t="s">
        <v>161</v>
      </c>
      <c r="F59" s="107"/>
      <c r="G59" s="108"/>
      <c r="H59" s="107"/>
      <c r="I59" s="105"/>
      <c r="J59" s="107"/>
      <c r="K59" s="109"/>
      <c r="L59" s="110"/>
      <c r="M59" s="110"/>
      <c r="N59" s="110"/>
      <c r="O59" s="110"/>
      <c r="P59" s="111"/>
      <c r="Q59" s="111"/>
      <c r="R59" s="111"/>
      <c r="S59" s="112"/>
      <c r="T59" s="112"/>
      <c r="U59" s="93"/>
    </row>
    <row r="60" spans="1:21" outlineLevel="2">
      <c r="A60" s="3"/>
      <c r="B60" s="93"/>
      <c r="C60" s="93"/>
      <c r="D60" s="113" t="s">
        <v>4</v>
      </c>
      <c r="E60" s="114">
        <v>1</v>
      </c>
      <c r="F60" s="115" t="s">
        <v>91</v>
      </c>
      <c r="G60" s="116" t="s">
        <v>186</v>
      </c>
      <c r="H60" s="117">
        <v>2</v>
      </c>
      <c r="I60" s="118" t="s">
        <v>7</v>
      </c>
      <c r="J60" s="119"/>
      <c r="K60" s="120">
        <f>H60*J60</f>
        <v>0</v>
      </c>
      <c r="L60" s="121" t="str">
        <f>IF(D60="S",K60,"")</f>
        <v/>
      </c>
      <c r="M60" s="122">
        <f>IF(OR(D60="P",D60="U"),K60,"")</f>
        <v>0</v>
      </c>
      <c r="N60" s="122" t="str">
        <f>IF(D60="H",K60,"")</f>
        <v/>
      </c>
      <c r="O60" s="122" t="str">
        <f>IF(D60="V",K60,"")</f>
        <v/>
      </c>
      <c r="P60" s="123">
        <v>3.0000000000000001E-5</v>
      </c>
      <c r="Q60" s="123">
        <v>0</v>
      </c>
      <c r="R60" s="123">
        <v>0</v>
      </c>
      <c r="S60" s="124">
        <v>21</v>
      </c>
      <c r="T60" s="125">
        <f>K60*(S60+100)/100</f>
        <v>0</v>
      </c>
      <c r="U60" s="126"/>
    </row>
    <row r="61" spans="1:21" outlineLevel="1">
      <c r="A61" s="3"/>
      <c r="B61" s="94"/>
      <c r="C61" s="95" t="s">
        <v>20</v>
      </c>
      <c r="D61" s="96" t="s">
        <v>3</v>
      </c>
      <c r="E61" s="97"/>
      <c r="F61" s="97" t="s">
        <v>28</v>
      </c>
      <c r="G61" s="98" t="s">
        <v>133</v>
      </c>
      <c r="H61" s="97"/>
      <c r="I61" s="96"/>
      <c r="J61" s="97"/>
      <c r="K61" s="99">
        <f>SUBTOTAL(9,K62:K65)</f>
        <v>0</v>
      </c>
      <c r="L61" s="100">
        <f>SUBTOTAL(9,L62:L65)</f>
        <v>0</v>
      </c>
      <c r="M61" s="100">
        <f>SUBTOTAL(9,M62:M65)</f>
        <v>0</v>
      </c>
      <c r="N61" s="100">
        <f>SUBTOTAL(9,N62:N65)</f>
        <v>0</v>
      </c>
      <c r="O61" s="100">
        <f>SUBTOTAL(9,O62:O65)</f>
        <v>0</v>
      </c>
      <c r="P61" s="101">
        <f>SUMPRODUCT(P62:P65,H62:H65)</f>
        <v>0</v>
      </c>
      <c r="Q61" s="101">
        <f>SUMPRODUCT(Q62:Q65,H62:H65)</f>
        <v>0</v>
      </c>
      <c r="R61" s="101">
        <f>SUMPRODUCT(R62:R65,H62:H65)</f>
        <v>0</v>
      </c>
      <c r="S61" s="102">
        <f>SUMPRODUCT(S62:S65,K62:K65)/100</f>
        <v>0</v>
      </c>
      <c r="T61" s="102">
        <f>K61+S61</f>
        <v>0</v>
      </c>
      <c r="U61" s="93"/>
    </row>
    <row r="62" spans="1:21" outlineLevel="2">
      <c r="A62" s="3"/>
      <c r="B62" s="103"/>
      <c r="C62" s="104"/>
      <c r="D62" s="105"/>
      <c r="E62" s="106" t="s">
        <v>161</v>
      </c>
      <c r="F62" s="107"/>
      <c r="G62" s="108"/>
      <c r="H62" s="107"/>
      <c r="I62" s="105"/>
      <c r="J62" s="107"/>
      <c r="K62" s="109"/>
      <c r="L62" s="110"/>
      <c r="M62" s="110"/>
      <c r="N62" s="110"/>
      <c r="O62" s="110"/>
      <c r="P62" s="111"/>
      <c r="Q62" s="111"/>
      <c r="R62" s="111"/>
      <c r="S62" s="112"/>
      <c r="T62" s="112"/>
      <c r="U62" s="93"/>
    </row>
    <row r="63" spans="1:21" outlineLevel="2">
      <c r="A63" s="3"/>
      <c r="B63" s="93"/>
      <c r="C63" s="93"/>
      <c r="D63" s="113" t="s">
        <v>4</v>
      </c>
      <c r="E63" s="114">
        <v>1</v>
      </c>
      <c r="F63" s="115" t="s">
        <v>12</v>
      </c>
      <c r="G63" s="116" t="s">
        <v>116</v>
      </c>
      <c r="H63" s="117">
        <v>72</v>
      </c>
      <c r="I63" s="118" t="s">
        <v>22</v>
      </c>
      <c r="J63" s="119"/>
      <c r="K63" s="120">
        <f>H63*J63</f>
        <v>0</v>
      </c>
      <c r="L63" s="121" t="str">
        <f>IF(D63="S",K63,"")</f>
        <v/>
      </c>
      <c r="M63" s="122">
        <f>IF(OR(D63="P",D63="U"),K63,"")</f>
        <v>0</v>
      </c>
      <c r="N63" s="122" t="str">
        <f>IF(D63="H",K63,"")</f>
        <v/>
      </c>
      <c r="O63" s="122" t="str">
        <f>IF(D63="V",K63,"")</f>
        <v/>
      </c>
      <c r="P63" s="123">
        <v>0</v>
      </c>
      <c r="Q63" s="123">
        <v>0</v>
      </c>
      <c r="R63" s="123">
        <v>0</v>
      </c>
      <c r="S63" s="124">
        <v>21</v>
      </c>
      <c r="T63" s="125">
        <f>K63*(S63+100)/100</f>
        <v>0</v>
      </c>
      <c r="U63" s="126"/>
    </row>
    <row r="64" spans="1:21" outlineLevel="2">
      <c r="A64" s="3"/>
      <c r="B64" s="93"/>
      <c r="C64" s="93"/>
      <c r="D64" s="113" t="s">
        <v>4</v>
      </c>
      <c r="E64" s="114">
        <v>2</v>
      </c>
      <c r="F64" s="115" t="s">
        <v>13</v>
      </c>
      <c r="G64" s="116" t="s">
        <v>150</v>
      </c>
      <c r="H64" s="117">
        <v>2</v>
      </c>
      <c r="I64" s="118" t="s">
        <v>22</v>
      </c>
      <c r="J64" s="119"/>
      <c r="K64" s="120">
        <f>H64*J64</f>
        <v>0</v>
      </c>
      <c r="L64" s="121" t="str">
        <f>IF(D64="S",K64,"")</f>
        <v/>
      </c>
      <c r="M64" s="122">
        <f>IF(OR(D64="P",D64="U"),K64,"")</f>
        <v>0</v>
      </c>
      <c r="N64" s="122" t="str">
        <f>IF(D64="H",K64,"")</f>
        <v/>
      </c>
      <c r="O64" s="122" t="str">
        <f>IF(D64="V",K64,"")</f>
        <v/>
      </c>
      <c r="P64" s="123">
        <v>0</v>
      </c>
      <c r="Q64" s="123">
        <v>0</v>
      </c>
      <c r="R64" s="123">
        <v>0</v>
      </c>
      <c r="S64" s="124">
        <v>21</v>
      </c>
      <c r="T64" s="125">
        <f>K64*(S64+100)/100</f>
        <v>0</v>
      </c>
      <c r="U64" s="126"/>
    </row>
    <row r="65" spans="1:21" outlineLevel="2">
      <c r="A65" s="3"/>
      <c r="B65" s="93"/>
      <c r="C65" s="93"/>
      <c r="D65" s="113" t="s">
        <v>4</v>
      </c>
      <c r="E65" s="114">
        <v>3</v>
      </c>
      <c r="F65" s="115" t="s">
        <v>14</v>
      </c>
      <c r="G65" s="116" t="s">
        <v>149</v>
      </c>
      <c r="H65" s="117">
        <v>120</v>
      </c>
      <c r="I65" s="118" t="s">
        <v>22</v>
      </c>
      <c r="J65" s="119"/>
      <c r="K65" s="120">
        <f>H65*J65</f>
        <v>0</v>
      </c>
      <c r="L65" s="121" t="str">
        <f>IF(D65="S",K65,"")</f>
        <v/>
      </c>
      <c r="M65" s="122">
        <f>IF(OR(D65="P",D65="U"),K65,"")</f>
        <v>0</v>
      </c>
      <c r="N65" s="122" t="str">
        <f>IF(D65="H",K65,"")</f>
        <v/>
      </c>
      <c r="O65" s="122" t="str">
        <f>IF(D65="V",K65,"")</f>
        <v/>
      </c>
      <c r="P65" s="123">
        <v>0</v>
      </c>
      <c r="Q65" s="123">
        <v>0</v>
      </c>
      <c r="R65" s="123">
        <v>0</v>
      </c>
      <c r="S65" s="124">
        <v>21</v>
      </c>
      <c r="T65" s="125">
        <f>K65*(S65+100)/100</f>
        <v>0</v>
      </c>
      <c r="U65" s="126"/>
    </row>
  </sheetData>
  <sheetProtection selectLockedCells="1" selectUnlockedCells="1"/>
  <mergeCells count="5">
    <mergeCell ref="G2:K2"/>
    <mergeCell ref="D3:F3"/>
    <mergeCell ref="H3:I3"/>
    <mergeCell ref="D4:F4"/>
    <mergeCell ref="H4:I4"/>
  </mergeCells>
  <pageMargins left="0.78749999999999998" right="0.78749999999999998" top="0.39374999999999999" bottom="0.78888888888888886" header="0.51180555555555551" footer="9.8611111111111108E-2"/>
  <pageSetup paperSize="9" scale="60" orientation="landscape" useFirstPageNumber="1" horizontalDpi="300" verticalDpi="300"/>
  <headerFooter alignWithMargins="0">
    <oddFooter>&amp;LST Systém - www.softtrio.cz&amp;C&amp;"Times New Roman,obyčejné"&amp;12Stránka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7</vt:i4>
      </vt:variant>
    </vt:vector>
  </HeadingPairs>
  <TitlesOfParts>
    <vt:vector size="9" baseType="lpstr">
      <vt:lpstr>KrycíList</vt:lpstr>
      <vt:lpstr>Rozpočet</vt:lpstr>
      <vt:lpstr>__MAIN__</vt:lpstr>
      <vt:lpstr>__MAIN1__</vt:lpstr>
      <vt:lpstr>__OobjF__</vt:lpstr>
      <vt:lpstr>__OoddF__</vt:lpstr>
      <vt:lpstr>__OradF__</vt:lpstr>
      <vt:lpstr>Excel_BuiltIn_Print_Titles_2_1</vt:lpstr>
      <vt:lpstr>Rozpočet!Názvy_tisku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</cp:lastModifiedBy>
  <dcterms:created xsi:type="dcterms:W3CDTF">2014-04-08T08:42:55Z</dcterms:created>
  <dcterms:modified xsi:type="dcterms:W3CDTF">2014-04-08T08:42:55Z</dcterms:modified>
</cp:coreProperties>
</file>